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z0000032\OIJN\OIJN\JN2026\3-odprti postopek\SKU-ČŠ-7-003_26-S Okolju prijazne storitve čiščenja\2-RD\00_CISTOPIS RD\"/>
    </mc:Choice>
  </mc:AlternateContent>
  <xr:revisionPtr revIDLastSave="0" documentId="13_ncr:1_{A88347A7-9D82-4DBC-99B8-FEDF39E1D148}" xr6:coauthVersionLast="47" xr6:coauthVersionMax="47" xr10:uidLastSave="{00000000-0000-0000-0000-000000000000}"/>
  <bookViews>
    <workbookView xWindow="5295" yWindow="135" windowWidth="21660" windowHeight="15270" tabRatio="838" xr2:uid="{F89AAE19-688C-4D40-AED3-F741F06C64FC}"/>
  </bookViews>
  <sheets>
    <sheet name="Sklop 1 (OE CE)" sheetId="1" r:id="rId1"/>
    <sheet name="Sklop 2 (OE KP)" sheetId="2" r:id="rId2"/>
    <sheet name="Sklop 3 (OE KR)" sheetId="3" r:id="rId3"/>
    <sheet name="Sklop 4 (OE KK)" sheetId="4" r:id="rId4"/>
    <sheet name="Sklop 5 (OE LJ)" sheetId="5" r:id="rId5"/>
    <sheet name="Sklop 6 (OE MB)" sheetId="6" r:id="rId6"/>
    <sheet name="Sklop 7 (OE MS)" sheetId="7" r:id="rId7"/>
    <sheet name="Sklop 8 (OE NG)" sheetId="8" r:id="rId8"/>
    <sheet name="Sklop 9 (OE NM)" sheetId="9" r:id="rId9"/>
    <sheet name="Sklop 10 (OE RV)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5" l="1"/>
  <c r="F27" i="7"/>
  <c r="F32" i="7" s="1"/>
  <c r="F25" i="8"/>
  <c r="F29" i="8" s="1"/>
  <c r="F27" i="10"/>
  <c r="F32" i="10" s="1"/>
  <c r="F56" i="5"/>
  <c r="F32" i="3"/>
  <c r="F27" i="3"/>
  <c r="E7" i="1"/>
  <c r="F30" i="8" l="1"/>
  <c r="F33" i="10"/>
  <c r="F33" i="7"/>
  <c r="D29" i="10"/>
  <c r="E19" i="10"/>
  <c r="D30" i="10" s="1"/>
  <c r="E18" i="10"/>
  <c r="E17" i="10"/>
  <c r="D28" i="10" s="1"/>
  <c r="F16" i="10"/>
  <c r="E16" i="10"/>
  <c r="D27" i="10" s="1"/>
  <c r="E9" i="10"/>
  <c r="C30" i="10" s="1"/>
  <c r="E30" i="10" s="1"/>
  <c r="E8" i="10"/>
  <c r="C29" i="10" s="1"/>
  <c r="E29" i="10" s="1"/>
  <c r="E7" i="10"/>
  <c r="C28" i="10" s="1"/>
  <c r="E28" i="10" s="1"/>
  <c r="E6" i="10"/>
  <c r="D29" i="9"/>
  <c r="D28" i="9"/>
  <c r="E19" i="9"/>
  <c r="D30" i="9" s="1"/>
  <c r="E18" i="9"/>
  <c r="E17" i="9"/>
  <c r="E16" i="9"/>
  <c r="D27" i="9" s="1"/>
  <c r="E9" i="9"/>
  <c r="C30" i="9" s="1"/>
  <c r="E30" i="9" s="1"/>
  <c r="E8" i="9"/>
  <c r="C29" i="9" s="1"/>
  <c r="E29" i="9" s="1"/>
  <c r="E7" i="9"/>
  <c r="C28" i="9" s="1"/>
  <c r="E28" i="9" s="1"/>
  <c r="E6" i="9"/>
  <c r="E17" i="8"/>
  <c r="D27" i="8" s="1"/>
  <c r="E16" i="8"/>
  <c r="D26" i="8" s="1"/>
  <c r="E15" i="8"/>
  <c r="D25" i="8" s="1"/>
  <c r="E8" i="8"/>
  <c r="C27" i="8" s="1"/>
  <c r="E7" i="8"/>
  <c r="C26" i="8" s="1"/>
  <c r="E6" i="8"/>
  <c r="E17" i="7"/>
  <c r="D28" i="7" s="1"/>
  <c r="E18" i="7"/>
  <c r="E19" i="7"/>
  <c r="E16" i="7"/>
  <c r="D27" i="7" s="1"/>
  <c r="E18" i="6"/>
  <c r="E19" i="6"/>
  <c r="E20" i="6"/>
  <c r="D32" i="6" s="1"/>
  <c r="E21" i="6"/>
  <c r="E17" i="6"/>
  <c r="D29" i="6" s="1"/>
  <c r="E25" i="5"/>
  <c r="D44" i="5" s="1"/>
  <c r="E26" i="5"/>
  <c r="E27" i="5"/>
  <c r="D46" i="5" s="1"/>
  <c r="E28" i="5"/>
  <c r="E29" i="5"/>
  <c r="D48" i="5" s="1"/>
  <c r="E30" i="5"/>
  <c r="D49" i="5" s="1"/>
  <c r="E31" i="5"/>
  <c r="D50" i="5" s="1"/>
  <c r="E32" i="5"/>
  <c r="D51" i="5" s="1"/>
  <c r="E33" i="5"/>
  <c r="D52" i="5" s="1"/>
  <c r="E34" i="5"/>
  <c r="E35" i="5"/>
  <c r="D54" i="5" s="1"/>
  <c r="E24" i="5"/>
  <c r="D43" i="5" s="1"/>
  <c r="E16" i="4"/>
  <c r="D26" i="4" s="1"/>
  <c r="E17" i="4"/>
  <c r="D27" i="4" s="1"/>
  <c r="E15" i="4"/>
  <c r="F15" i="4" s="1"/>
  <c r="E17" i="3"/>
  <c r="E18" i="3"/>
  <c r="E19" i="3"/>
  <c r="E16" i="3"/>
  <c r="E19" i="2"/>
  <c r="E20" i="2"/>
  <c r="E21" i="2"/>
  <c r="E22" i="2"/>
  <c r="E23" i="2"/>
  <c r="E18" i="2"/>
  <c r="E21" i="1"/>
  <c r="E22" i="1"/>
  <c r="E23" i="1"/>
  <c r="E24" i="1"/>
  <c r="E25" i="1"/>
  <c r="E26" i="1"/>
  <c r="E20" i="1"/>
  <c r="D30" i="7"/>
  <c r="D29" i="7"/>
  <c r="E9" i="7"/>
  <c r="C30" i="7" s="1"/>
  <c r="E8" i="7"/>
  <c r="C29" i="7" s="1"/>
  <c r="E7" i="7"/>
  <c r="C28" i="7" s="1"/>
  <c r="E6" i="7"/>
  <c r="C27" i="7" s="1"/>
  <c r="D33" i="6"/>
  <c r="D30" i="6"/>
  <c r="E10" i="6"/>
  <c r="C33" i="6" s="1"/>
  <c r="E33" i="6" s="1"/>
  <c r="F29" i="6" s="1"/>
  <c r="F35" i="6" s="1"/>
  <c r="F36" i="6" s="1"/>
  <c r="E9" i="6"/>
  <c r="C32" i="6" s="1"/>
  <c r="E8" i="6"/>
  <c r="C31" i="6" s="1"/>
  <c r="E7" i="6"/>
  <c r="C30" i="6" s="1"/>
  <c r="E6" i="6"/>
  <c r="C29" i="6" s="1"/>
  <c r="D47" i="5"/>
  <c r="D45" i="5"/>
  <c r="E11" i="5"/>
  <c r="C48" i="5" s="1"/>
  <c r="E10" i="5"/>
  <c r="C47" i="5" s="1"/>
  <c r="E9" i="5"/>
  <c r="C46" i="5" s="1"/>
  <c r="E8" i="5"/>
  <c r="C45" i="5" s="1"/>
  <c r="E7" i="5"/>
  <c r="C44" i="5" s="1"/>
  <c r="E6" i="5"/>
  <c r="C43" i="5" s="1"/>
  <c r="D53" i="5"/>
  <c r="E17" i="5"/>
  <c r="C54" i="5" s="1"/>
  <c r="E16" i="5"/>
  <c r="C53" i="5" s="1"/>
  <c r="E15" i="5"/>
  <c r="C52" i="5" s="1"/>
  <c r="E14" i="5"/>
  <c r="C51" i="5" s="1"/>
  <c r="E13" i="5"/>
  <c r="C50" i="5" s="1"/>
  <c r="E12" i="5"/>
  <c r="C49" i="5" s="1"/>
  <c r="E8" i="4"/>
  <c r="C27" i="4" s="1"/>
  <c r="E7" i="4"/>
  <c r="C26" i="4" s="1"/>
  <c r="E6" i="4"/>
  <c r="F34" i="10" l="1"/>
  <c r="F31" i="8"/>
  <c r="F34" i="7"/>
  <c r="F37" i="6"/>
  <c r="F6" i="10"/>
  <c r="C27" i="10"/>
  <c r="E27" i="10" s="1"/>
  <c r="F6" i="9"/>
  <c r="C27" i="9"/>
  <c r="E27" i="9" s="1"/>
  <c r="F27" i="9" s="1"/>
  <c r="F32" i="9" s="1"/>
  <c r="F6" i="8"/>
  <c r="F9" i="8" s="1"/>
  <c r="F10" i="8" s="1"/>
  <c r="C25" i="8"/>
  <c r="E25" i="8" s="1"/>
  <c r="E26" i="8"/>
  <c r="E27" i="8"/>
  <c r="F10" i="10"/>
  <c r="F11" i="10" s="1"/>
  <c r="F20" i="10"/>
  <c r="F21" i="10" s="1"/>
  <c r="F10" i="9"/>
  <c r="F11" i="9" s="1"/>
  <c r="F16" i="9"/>
  <c r="F15" i="8"/>
  <c r="E30" i="7"/>
  <c r="E26" i="4"/>
  <c r="F25" i="4" s="1"/>
  <c r="F29" i="4" s="1"/>
  <c r="E27" i="4"/>
  <c r="F6" i="7"/>
  <c r="F10" i="7" s="1"/>
  <c r="F11" i="7" s="1"/>
  <c r="E29" i="7"/>
  <c r="E27" i="7"/>
  <c r="F16" i="7"/>
  <c r="F20" i="7" s="1"/>
  <c r="F21" i="7" s="1"/>
  <c r="E28" i="7"/>
  <c r="F17" i="6"/>
  <c r="F22" i="6" s="1"/>
  <c r="F23" i="6" s="1"/>
  <c r="E32" i="6"/>
  <c r="D31" i="6"/>
  <c r="E31" i="6" s="1"/>
  <c r="E30" i="6"/>
  <c r="E29" i="6"/>
  <c r="F6" i="6"/>
  <c r="E47" i="5"/>
  <c r="E46" i="5"/>
  <c r="E51" i="5"/>
  <c r="E43" i="5"/>
  <c r="E44" i="5"/>
  <c r="E45" i="5"/>
  <c r="E49" i="5"/>
  <c r="E54" i="5"/>
  <c r="E48" i="5"/>
  <c r="E53" i="5"/>
  <c r="F24" i="5"/>
  <c r="F36" i="5" s="1"/>
  <c r="F37" i="5" s="1"/>
  <c r="E50" i="5"/>
  <c r="E52" i="5"/>
  <c r="F6" i="5"/>
  <c r="F6" i="4"/>
  <c r="F9" i="4" s="1"/>
  <c r="F10" i="4" s="1"/>
  <c r="F18" i="4"/>
  <c r="F19" i="4" s="1"/>
  <c r="C25" i="4"/>
  <c r="D25" i="4"/>
  <c r="F30" i="4" l="1"/>
  <c r="F33" i="9"/>
  <c r="F20" i="9"/>
  <c r="F21" i="9" s="1"/>
  <c r="F18" i="8"/>
  <c r="F19" i="8" s="1"/>
  <c r="F11" i="6"/>
  <c r="F12" i="6" s="1"/>
  <c r="F18" i="5"/>
  <c r="F19" i="5" s="1"/>
  <c r="E25" i="4"/>
  <c r="D30" i="3"/>
  <c r="D29" i="3"/>
  <c r="D28" i="3"/>
  <c r="D27" i="3"/>
  <c r="E9" i="3"/>
  <c r="E8" i="3"/>
  <c r="C29" i="3" s="1"/>
  <c r="E7" i="3"/>
  <c r="C28" i="3" s="1"/>
  <c r="E6" i="3"/>
  <c r="C27" i="3" s="1"/>
  <c r="D38" i="1"/>
  <c r="D36" i="2"/>
  <c r="D35" i="2"/>
  <c r="D34" i="2"/>
  <c r="D33" i="2"/>
  <c r="D32" i="2"/>
  <c r="E11" i="2"/>
  <c r="C36" i="2" s="1"/>
  <c r="E10" i="2"/>
  <c r="C35" i="2" s="1"/>
  <c r="E9" i="2"/>
  <c r="C34" i="2" s="1"/>
  <c r="E8" i="2"/>
  <c r="C33" i="2" s="1"/>
  <c r="E7" i="2"/>
  <c r="C32" i="2" s="1"/>
  <c r="E6" i="2"/>
  <c r="C31" i="2" s="1"/>
  <c r="D40" i="1"/>
  <c r="D35" i="1"/>
  <c r="D36" i="1"/>
  <c r="D37" i="1"/>
  <c r="D39" i="1"/>
  <c r="D34" i="1"/>
  <c r="C35" i="1"/>
  <c r="E8" i="1"/>
  <c r="C36" i="1" s="1"/>
  <c r="E9" i="1"/>
  <c r="C37" i="1" s="1"/>
  <c r="E10" i="1"/>
  <c r="C38" i="1" s="1"/>
  <c r="E11" i="1"/>
  <c r="C39" i="1" s="1"/>
  <c r="E12" i="1"/>
  <c r="C40" i="1" s="1"/>
  <c r="E6" i="1"/>
  <c r="C34" i="1" s="1"/>
  <c r="F31" i="4" l="1"/>
  <c r="F34" i="9"/>
  <c r="F33" i="3"/>
  <c r="F57" i="5"/>
  <c r="E27" i="3"/>
  <c r="F6" i="3"/>
  <c r="F10" i="3" s="1"/>
  <c r="F11" i="3" s="1"/>
  <c r="E28" i="3"/>
  <c r="E29" i="3"/>
  <c r="C30" i="3"/>
  <c r="E30" i="3" s="1"/>
  <c r="F16" i="3"/>
  <c r="E35" i="1"/>
  <c r="E34" i="1"/>
  <c r="E36" i="1"/>
  <c r="E39" i="1"/>
  <c r="E37" i="1"/>
  <c r="E40" i="1"/>
  <c r="E38" i="1"/>
  <c r="E35" i="2"/>
  <c r="E33" i="2"/>
  <c r="F18" i="2"/>
  <c r="E32" i="2"/>
  <c r="E34" i="2"/>
  <c r="E36" i="2"/>
  <c r="D31" i="2"/>
  <c r="E31" i="2" s="1"/>
  <c r="F31" i="2" s="1"/>
  <c r="F38" i="2" s="1"/>
  <c r="F6" i="2"/>
  <c r="F20" i="1"/>
  <c r="F27" i="1" s="1"/>
  <c r="F28" i="1" s="1"/>
  <c r="F6" i="1"/>
  <c r="F13" i="1" l="1"/>
  <c r="F14" i="1" s="1"/>
  <c r="F34" i="1"/>
  <c r="F43" i="1" s="1"/>
  <c r="F34" i="3"/>
  <c r="F58" i="5"/>
  <c r="F20" i="3"/>
  <c r="F21" i="3" s="1"/>
  <c r="F24" i="2"/>
  <c r="F25" i="2" s="1"/>
  <c r="F12" i="2"/>
  <c r="F13" i="2" s="1"/>
  <c r="F44" i="1" l="1"/>
  <c r="F39" i="2"/>
  <c r="F45" i="1" l="1"/>
  <c r="F40" i="2"/>
</calcChain>
</file>

<file path=xl/sharedStrings.xml><?xml version="1.0" encoding="utf-8"?>
<sst xmlns="http://schemas.openxmlformats.org/spreadsheetml/2006/main" count="579" uniqueCount="124">
  <si>
    <t>Zap. št.</t>
  </si>
  <si>
    <t>I</t>
  </si>
  <si>
    <t>II</t>
  </si>
  <si>
    <t>III</t>
  </si>
  <si>
    <t>IV</t>
  </si>
  <si>
    <t>Predračun za  Sklop 1 - OE CELJE</t>
  </si>
  <si>
    <t>Lokacija naročnika</t>
  </si>
  <si>
    <t>OE Celje, sedež</t>
  </si>
  <si>
    <t>Izpostava Laško</t>
  </si>
  <si>
    <t>Izpostava Slovenske Konjice</t>
  </si>
  <si>
    <t>Izpostava Šentjur</t>
  </si>
  <si>
    <t>Izpostava Šmarje pri Jelšah</t>
  </si>
  <si>
    <t>Izpostava Žalec</t>
  </si>
  <si>
    <t>PODATKI ZA POSAMEZNO LOKACIJO</t>
  </si>
  <si>
    <t>Stopnja DDV</t>
  </si>
  <si>
    <t>Predračun za  Sklop 2 - OE KOPER</t>
  </si>
  <si>
    <t>OE Koper, sedež , Martinčev trg 2, Koper</t>
  </si>
  <si>
    <t>OE Koper, Kreljeva ulica 1, Koper</t>
  </si>
  <si>
    <t>Izpostava Ilirska Bistrica</t>
  </si>
  <si>
    <t>Izpostava Izola</t>
  </si>
  <si>
    <t>Izpostava Piran</t>
  </si>
  <si>
    <t>Izpostava Sežana</t>
  </si>
  <si>
    <t>Generalno čiščenje (1 x) v € brez DDV</t>
  </si>
  <si>
    <t>Predračun za  Sklop 3 - OE KRANJ</t>
  </si>
  <si>
    <t>OE Kranj, sedež</t>
  </si>
  <si>
    <t>Izpostava Jesenice</t>
  </si>
  <si>
    <t>Izpostava Radovljica</t>
  </si>
  <si>
    <t>Izpostava Škofja Loka</t>
  </si>
  <si>
    <t>OE Celje, sedež, 2. nadstropje*</t>
  </si>
  <si>
    <t>Predračun za  Sklop 4 - OE KRŠKO</t>
  </si>
  <si>
    <t>OE Krško, sedež</t>
  </si>
  <si>
    <t>Izpostava Brežice</t>
  </si>
  <si>
    <t>Izpostava Sevnica</t>
  </si>
  <si>
    <t>Predračun za  Sklop 5 - OE LJUBLJANA</t>
  </si>
  <si>
    <t>OE Ljubljana, sedež, Mikošičeva 24, Ljubljana</t>
  </si>
  <si>
    <t xml:space="preserve">OE Ljubljana, Mala ulica 3 </t>
  </si>
  <si>
    <t>Izpostava Domžale</t>
  </si>
  <si>
    <t>Izpostava Grosuplje</t>
  </si>
  <si>
    <t>Izpostava Hrastnik</t>
  </si>
  <si>
    <t>Izpostava Idrija</t>
  </si>
  <si>
    <t>Izpostava Kamnik</t>
  </si>
  <si>
    <t>Izpostava Kočevje</t>
  </si>
  <si>
    <t>Izpostava Litija</t>
  </si>
  <si>
    <t>Izpostava Trbovlje</t>
  </si>
  <si>
    <t>Izpostava Vrhnika</t>
  </si>
  <si>
    <t>Izpostava Zagorje</t>
  </si>
  <si>
    <t>Predračun za  Sklop 6 - OE MARIBOR</t>
  </si>
  <si>
    <t>OE Maribor, sedež</t>
  </si>
  <si>
    <t>Izpostava Lenart</t>
  </si>
  <si>
    <t>Izpostava Ormož</t>
  </si>
  <si>
    <t>Izpostava Ptuj</t>
  </si>
  <si>
    <t>Izpostava Sl. Bistrica</t>
  </si>
  <si>
    <t>Predračun za  Sklop 7 - OE MURSKA SOBOTA</t>
  </si>
  <si>
    <t>OE Murska Sobota, sedež</t>
  </si>
  <si>
    <t>Izpostava Gornja Radgona</t>
  </si>
  <si>
    <t>Izpostava Lendava</t>
  </si>
  <si>
    <t>Izpostava Ljutomer</t>
  </si>
  <si>
    <t>OE Nova Gorica, sedež</t>
  </si>
  <si>
    <t>Izpostava Ajdovščina</t>
  </si>
  <si>
    <t>Izpostava Tolmin</t>
  </si>
  <si>
    <t>Predračun za  Sklop 8 - OE NOVA GORICA</t>
  </si>
  <si>
    <t>Predračun za  Sklop 9 - OE NOVO MESTO</t>
  </si>
  <si>
    <t>Predračun za  Sklop 10 - OE RAVNE NA KOROŠKEM</t>
  </si>
  <si>
    <t>OE Novo mesto, sedež</t>
  </si>
  <si>
    <t>Izpostava Črnomelj</t>
  </si>
  <si>
    <t>Izpostava Metlika</t>
  </si>
  <si>
    <t>Izpostava Trebnje</t>
  </si>
  <si>
    <t>OE Ravne na Koroškem, sedež</t>
  </si>
  <si>
    <t>Izpostava Radlje ob Dravi</t>
  </si>
  <si>
    <t>Izpostava Slovenj Gradec</t>
  </si>
  <si>
    <t>Izpostava Velenje</t>
  </si>
  <si>
    <t>Ponudbena vrednost v € brez DDV:</t>
  </si>
  <si>
    <t>*Predviden začetek čiščenja 1. 1. 2027</t>
  </si>
  <si>
    <t>OE Celje, sedež, 2. nadstropje ***</t>
  </si>
  <si>
    <r>
      <t>Obseg čiščenja v m</t>
    </r>
    <r>
      <rPr>
        <b/>
        <sz val="10"/>
        <rFont val="Sitka Small"/>
        <charset val="238"/>
      </rPr>
      <t>²</t>
    </r>
  </si>
  <si>
    <r>
      <t xml:space="preserve">PODATKI ZA POSAMEZNO LOKACIJO / SKLOP
</t>
    </r>
    <r>
      <rPr>
        <b/>
        <sz val="10"/>
        <color rgb="FFFF0000"/>
        <rFont val="Calibri"/>
        <family val="2"/>
        <charset val="238"/>
      </rPr>
      <t>(vrednost čiščenja za celotno pogodbeno obdobje)</t>
    </r>
  </si>
  <si>
    <t>III = I x II</t>
  </si>
  <si>
    <t>III = I + II</t>
  </si>
  <si>
    <r>
      <t>Cena čiščenja 
za 1 m</t>
    </r>
    <r>
      <rPr>
        <b/>
        <sz val="10"/>
        <rFont val="Sitka Small"/>
        <charset val="238"/>
      </rPr>
      <t>²</t>
    </r>
    <r>
      <rPr>
        <b/>
        <sz val="10"/>
        <rFont val="Calibri"/>
        <family val="2"/>
        <charset val="238"/>
      </rPr>
      <t xml:space="preserve"> 
v € brez DDV</t>
    </r>
  </si>
  <si>
    <t>Vrednost MESEČNEGA čiščenja 
v € brez DDV</t>
  </si>
  <si>
    <t>MESEČNO čiščenje
SKUPAJ SKLOP 
v € brez DDV</t>
  </si>
  <si>
    <t>SKUPAJ ponudbena vrednost MESEČNEGA čiščenja za SKLOP 1 v € z DDV:</t>
  </si>
  <si>
    <t>SKUPAJ ponudbena vrednost MESEČNEGA čiščenja za SKLOP 2 v € z DDV:</t>
  </si>
  <si>
    <t>SKUPAJ ponudbena vrednost MESEČNEGA čiščenja za SKLOP 3 v € z DDV:</t>
  </si>
  <si>
    <t>SKUPAJ ponudbena vrednost MESEČNEGA čiščenja za SKLOP 4 v € z DDV:</t>
  </si>
  <si>
    <t>SKUPAJ ponudbena vrednost MESEČNEGA čiščenja za SKLOP 5 v € z DDV:</t>
  </si>
  <si>
    <t>SKUPAJ ponudbena vrednost MESEČNEGA čiščenja za SKLOP 6 v € z DDV:</t>
  </si>
  <si>
    <t>SKUPAJ ponudbena vrednost MESEČNEGA čiščenja za SKLOP 7 v € z DDV:</t>
  </si>
  <si>
    <t>SKUPAJ ponudbena vrednost MESEČNEGA čiščenja za SKLOP 8 v € z DDV:</t>
  </si>
  <si>
    <t>SKUPAJ ponudbena vrednost MESEČNEGA čiščenja za SKLOP 9 v € z DDV:</t>
  </si>
  <si>
    <t>SKUPAJ ponudbena vrednost MESEČNEGA čiščenja za SKLOP 10 v € z DDV:</t>
  </si>
  <si>
    <t>2. GENERAČNO ČIŠČENJE</t>
  </si>
  <si>
    <t>GENERALNO ČIŠČENJE (1 x) 
za SKLOP v € brez DDV</t>
  </si>
  <si>
    <t>SKUPAJ ponudbena vrednost GENERALNEGA čiščenja (1x) za SKLOP 10 v € z DDV:</t>
  </si>
  <si>
    <t>SKUPAJ ponudbena vrednost GENERALNEGA čiščenja (1x) za SKLOP 1 v € z DDV:</t>
  </si>
  <si>
    <t>SKUPAJ ponudbena vrednost GENERALNEGA čiščenja (1x) za SKLOP 2 v € z DDV:</t>
  </si>
  <si>
    <t>SKUPAJ ponudbena vrednost GENERALNEGA čiščenja (1x) za SKLOP 3 v € z DDV:</t>
  </si>
  <si>
    <t>SKUPAJ ponudbena vrednost GENERALNEGA čiščenja (1x) za SKLOP 4 v € z DDV:</t>
  </si>
  <si>
    <t>SKUPAJ ponudbena vrednost GENERALNEGA čiščenja (1x) za SKLOP 5 v € z DDV:</t>
  </si>
  <si>
    <t>SKUPAJ ponudbena vrednost GENERALNEGA čiščenja (1x) za SKLOP 6 v € z DDV:</t>
  </si>
  <si>
    <t>SKUPAJ ponudbena vrednost GENERALNEGA čiščenja (1x) za SKLOP 7 v € z DDV:</t>
  </si>
  <si>
    <t>SKUPAJ ponudbena vrednost GENERALNEGA čiščenja (1x) za SKLOP 8 v € z DDV:</t>
  </si>
  <si>
    <t>SKUPAJ ponudbena vrednost GENERALNEGA čiščenja (1x) za SKLOP 9 v € z DDV:</t>
  </si>
  <si>
    <t>OE Celje, sedež, 2. nadstropje</t>
  </si>
  <si>
    <t>Ponudbena vrednost GENERALNEGA čiščenja 
v € brez DDV
(za 3 leta)</t>
  </si>
  <si>
    <r>
      <rPr>
        <b/>
        <sz val="11"/>
        <color rgb="FFFF0000"/>
        <rFont val="Calibri"/>
        <family val="2"/>
        <charset val="238"/>
      </rPr>
      <t xml:space="preserve">3. REKAPITULACIJA </t>
    </r>
    <r>
      <rPr>
        <b/>
        <sz val="10"/>
        <color rgb="FFFF0000"/>
        <rFont val="Calibri"/>
        <family val="2"/>
        <charset val="238"/>
      </rPr>
      <t xml:space="preserve">
(lokacija/sklop/3 leta)</t>
    </r>
  </si>
  <si>
    <t>SKUPAJ PONUDBENA VREDNOST čiščenja v € brez DDV
(lokacija/3 leta)</t>
  </si>
  <si>
    <t>SKUPAJ 
PONUDBENA VREDNOST 
ČIŠČENJA
v € brez DDV
(SKLOP/3 leta)</t>
  </si>
  <si>
    <r>
      <t xml:space="preserve">SKUPAJ PONUDBENA VREDNOST ČIŠČENJA ZA SKLOP 1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</si>
  <si>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Naročnikova ocena </t>
    </r>
    <r>
      <rPr>
        <b/>
        <sz val="10"/>
        <color theme="1"/>
        <rFont val="Calibri"/>
        <family val="2"/>
        <charset val="238"/>
      </rPr>
      <t>DODATNEGA</t>
    </r>
    <r>
      <rPr>
        <sz val="10"/>
        <color theme="1"/>
        <rFont val="Calibri"/>
        <family val="2"/>
        <charset val="238"/>
      </rPr>
      <t xml:space="preserve"> čiščenja za 3 leta (v € brez DDV)</t>
    </r>
  </si>
  <si>
    <t>Ponudbena vrednost SKLOPA v € brez DDV:</t>
  </si>
  <si>
    <r>
      <t xml:space="preserve">SKUPAJ PONUDBENA VREDNOST ČIŠČENJA ZA SKLOP 2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</si>
  <si>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3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</si>
  <si>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4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</si>
  <si>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5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</si>
  <si>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6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</si>
  <si>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7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</si>
  <si>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8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</si>
  <si>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9 v € z DDV:
</t>
    </r>
    <r>
      <rPr>
        <b/>
        <sz val="9"/>
        <color rgb="FFFF0000"/>
        <rFont val="Calibri"/>
        <family val="2"/>
        <charset val="238"/>
      </rPr>
      <t>(merilo 1 za izbor)</t>
    </r>
  </si>
  <si>
    <r>
      <t xml:space="preserve">SKUPAJ PONUDBENA VREDNOST ČIŠČENJA ZA SKLOP 10 v € z DDV:
</t>
    </r>
    <r>
      <rPr>
        <b/>
        <sz val="9"/>
        <color rgb="FFFF0000"/>
        <rFont val="Calibri"/>
        <family val="2"/>
        <charset val="238"/>
      </rPr>
      <t>(merilo 1 za izbor)</t>
    </r>
  </si>
  <si>
    <t>1. OBSEG ČIŠČENJA v m² na MESEC</t>
  </si>
  <si>
    <t>Ponudbena vrednost 
v € brez DDV 
za obdobje 
36 mesecev</t>
  </si>
  <si>
    <r>
      <t xml:space="preserve">***V letu 2026 sta predvideni 2 </t>
    </r>
    <r>
      <rPr>
        <i/>
        <sz val="10"/>
        <color rgb="FFFF0000"/>
        <rFont val="Calibri"/>
        <family val="2"/>
        <charset val="238"/>
      </rPr>
      <t xml:space="preserve">generalni </t>
    </r>
    <r>
      <rPr>
        <i/>
        <sz val="10"/>
        <color theme="1"/>
        <rFont val="Calibri"/>
        <family val="2"/>
        <charset val="238"/>
      </rPr>
      <t>čiščenji</t>
    </r>
  </si>
  <si>
    <r>
      <t xml:space="preserve">***Predvideni začetek </t>
    </r>
    <r>
      <rPr>
        <i/>
        <sz val="10"/>
        <color rgb="FFFF0000"/>
        <rFont val="Calibri"/>
        <family val="2"/>
        <charset val="238"/>
      </rPr>
      <t xml:space="preserve">dnevnega </t>
    </r>
    <r>
      <rPr>
        <i/>
        <sz val="10"/>
        <color theme="1"/>
        <rFont val="Calibri"/>
        <family val="2"/>
        <charset val="238"/>
      </rPr>
      <t>čiščenja 1. 1. 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</si>
</sst>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4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rgb="FFFF00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0"/>
      <color rgb="FFFF0000"/>
      <name val="Calibri"/>
      <family val="2"/>
      <charset val="238"/>
    </font>
    <font>
      <b/>
      <sz val="10"/>
      <color rgb="FF00B050"/>
      <name val="Calibri"/>
      <family val="2"/>
      <charset val="238"/>
    </font>
    <font>
      <b/>
      <sz val="10"/>
      <name val="Sitka Small"/>
      <charset val="238"/>
    </font>
    <font>
      <i/>
      <sz val="10"/>
      <color theme="1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9"/>
      <color rgb="FFFF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4" borderId="1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164" fontId="3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6" fillId="3" borderId="1" xfId="0" applyNumberFormat="1" applyFont="1" applyFill="1" applyBorder="1" applyAlignment="1" applyProtection="1">
      <alignment horizontal="right" vertical="center"/>
      <protection locked="0"/>
    </xf>
    <xf numFmtId="164" fontId="3" fillId="3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164" fontId="6" fillId="5" borderId="1" xfId="0" applyNumberFormat="1" applyFont="1" applyFill="1" applyBorder="1" applyAlignment="1">
      <alignment vertical="center"/>
    </xf>
    <xf numFmtId="4" fontId="4" fillId="5" borderId="1" xfId="0" applyNumberFormat="1" applyFont="1" applyFill="1" applyBorder="1" applyAlignment="1">
      <alignment vertical="center"/>
    </xf>
    <xf numFmtId="164" fontId="5" fillId="5" borderId="1" xfId="0" applyNumberFormat="1" applyFont="1" applyFill="1" applyBorder="1" applyAlignment="1">
      <alignment vertical="center"/>
    </xf>
    <xf numFmtId="164" fontId="6" fillId="6" borderId="1" xfId="0" applyNumberFormat="1" applyFont="1" applyFill="1" applyBorder="1" applyAlignment="1">
      <alignment vertical="center"/>
    </xf>
    <xf numFmtId="164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3" fillId="4" borderId="10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6" borderId="2" xfId="0" applyFont="1" applyFill="1" applyBorder="1" applyAlignment="1">
      <alignment horizontal="right" vertical="center" wrapText="1"/>
    </xf>
    <xf numFmtId="0" fontId="6" fillId="6" borderId="3" xfId="0" applyFont="1" applyFill="1" applyBorder="1" applyAlignment="1">
      <alignment horizontal="right" vertical="center"/>
    </xf>
    <xf numFmtId="0" fontId="6" fillId="6" borderId="4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right" vertical="center"/>
    </xf>
    <xf numFmtId="0" fontId="6" fillId="5" borderId="3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horizontal="right" vertical="center"/>
    </xf>
    <xf numFmtId="0" fontId="8" fillId="0" borderId="12" xfId="0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164" fontId="5" fillId="0" borderId="5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right" vertical="center"/>
    </xf>
    <xf numFmtId="16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  <color rgb="FFE1F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A339-C303-40B2-9A70-36A82F2D2561}">
  <dimension ref="A1:I47"/>
  <sheetViews>
    <sheetView tabSelected="1" workbookViewId="0">
      <selection activeCell="C9" sqref="C9"/>
    </sheetView>
  </sheetViews>
  <sheetFormatPr defaultRowHeight="12.75" x14ac:dyDescent="0.2"/>
  <cols>
    <col min="1" max="1" width="7.28515625" style="22" customWidth="1"/>
    <col min="2" max="2" width="27.8554687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7" width="9.140625" style="22"/>
    <col min="8" max="9" width="10.28515625" style="22" bestFit="1" customWidth="1"/>
    <col min="10" max="16384" width="9.140625" style="22"/>
  </cols>
  <sheetData>
    <row r="1" spans="1:9" ht="15.75" x14ac:dyDescent="0.2">
      <c r="B1" s="21" t="s">
        <v>5</v>
      </c>
    </row>
    <row r="2" spans="1:9" x14ac:dyDescent="0.2">
      <c r="A2" s="49"/>
      <c r="B2" s="49"/>
    </row>
    <row r="3" spans="1:9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9" ht="55.5" customHeight="1" x14ac:dyDescent="0.2">
      <c r="A4" s="23" t="s">
        <v>0</v>
      </c>
      <c r="B4" s="23" t="s">
        <v>6</v>
      </c>
      <c r="C4" s="24" t="s">
        <v>74</v>
      </c>
      <c r="D4" s="24" t="s">
        <v>78</v>
      </c>
      <c r="E4" s="24" t="s">
        <v>79</v>
      </c>
      <c r="F4" s="58"/>
    </row>
    <row r="5" spans="1:9" x14ac:dyDescent="0.2">
      <c r="A5" s="13"/>
      <c r="B5" s="41"/>
      <c r="C5" s="13" t="s">
        <v>1</v>
      </c>
      <c r="D5" s="13" t="s">
        <v>2</v>
      </c>
      <c r="E5" s="25" t="s">
        <v>76</v>
      </c>
      <c r="F5" s="13" t="s">
        <v>4</v>
      </c>
    </row>
    <row r="6" spans="1:9" ht="16.5" customHeight="1" x14ac:dyDescent="0.2">
      <c r="A6" s="2">
        <v>1</v>
      </c>
      <c r="B6" s="3" t="s">
        <v>7</v>
      </c>
      <c r="C6" s="4">
        <v>1368.3</v>
      </c>
      <c r="D6" s="63"/>
      <c r="E6" s="5">
        <f>C6*D6</f>
        <v>0</v>
      </c>
      <c r="F6" s="59">
        <f>SUM(E6:E12)</f>
        <v>0</v>
      </c>
    </row>
    <row r="7" spans="1:9" ht="16.5" customHeight="1" x14ac:dyDescent="0.2">
      <c r="A7" s="2">
        <v>2</v>
      </c>
      <c r="B7" s="6" t="s">
        <v>28</v>
      </c>
      <c r="C7" s="7">
        <v>485.14</v>
      </c>
      <c r="D7" s="64"/>
      <c r="E7" s="5">
        <f>C7*D6</f>
        <v>0</v>
      </c>
      <c r="F7" s="60"/>
    </row>
    <row r="8" spans="1:9" ht="16.5" customHeight="1" x14ac:dyDescent="0.2">
      <c r="A8" s="2">
        <v>3</v>
      </c>
      <c r="B8" s="8" t="s">
        <v>8</v>
      </c>
      <c r="C8" s="7">
        <v>92.23</v>
      </c>
      <c r="D8" s="9"/>
      <c r="E8" s="5">
        <f t="shared" ref="E8:E12" si="0">C8*D8</f>
        <v>0</v>
      </c>
      <c r="F8" s="60"/>
    </row>
    <row r="9" spans="1:9" ht="16.5" customHeight="1" x14ac:dyDescent="0.2">
      <c r="A9" s="2">
        <v>4</v>
      </c>
      <c r="B9" s="3" t="s">
        <v>9</v>
      </c>
      <c r="C9" s="10">
        <v>45.5</v>
      </c>
      <c r="D9" s="9"/>
      <c r="E9" s="5">
        <f t="shared" si="0"/>
        <v>0</v>
      </c>
      <c r="F9" s="60"/>
      <c r="H9" s="47"/>
    </row>
    <row r="10" spans="1:9" ht="16.5" customHeight="1" x14ac:dyDescent="0.2">
      <c r="A10" s="2">
        <v>5</v>
      </c>
      <c r="B10" s="8" t="s">
        <v>10</v>
      </c>
      <c r="C10" s="11">
        <v>80.03</v>
      </c>
      <c r="D10" s="9"/>
      <c r="E10" s="5">
        <f t="shared" si="0"/>
        <v>0</v>
      </c>
      <c r="F10" s="60"/>
      <c r="I10" s="47"/>
    </row>
    <row r="11" spans="1:9" ht="16.5" customHeight="1" x14ac:dyDescent="0.2">
      <c r="A11" s="2">
        <v>6</v>
      </c>
      <c r="B11" s="3" t="s">
        <v>11</v>
      </c>
      <c r="C11" s="10">
        <v>104.5</v>
      </c>
      <c r="D11" s="9"/>
      <c r="E11" s="5">
        <f t="shared" si="0"/>
        <v>0</v>
      </c>
      <c r="F11" s="60"/>
    </row>
    <row r="12" spans="1:9" ht="16.5" customHeight="1" x14ac:dyDescent="0.2">
      <c r="A12" s="2">
        <v>7</v>
      </c>
      <c r="B12" s="12" t="s">
        <v>12</v>
      </c>
      <c r="C12" s="11">
        <v>140.01999999999998</v>
      </c>
      <c r="D12" s="9"/>
      <c r="E12" s="5">
        <f t="shared" si="0"/>
        <v>0</v>
      </c>
      <c r="F12" s="60"/>
    </row>
    <row r="13" spans="1:9" ht="16.5" customHeight="1" x14ac:dyDescent="0.2">
      <c r="A13" s="2"/>
      <c r="B13" s="13"/>
      <c r="C13" s="61" t="s">
        <v>14</v>
      </c>
      <c r="D13" s="62"/>
      <c r="E13" s="14"/>
      <c r="F13" s="15">
        <f>F6*E13</f>
        <v>0</v>
      </c>
    </row>
    <row r="14" spans="1:9" ht="16.5" customHeight="1" x14ac:dyDescent="0.2">
      <c r="A14" s="2"/>
      <c r="B14" s="74" t="s">
        <v>81</v>
      </c>
      <c r="C14" s="75"/>
      <c r="D14" s="75"/>
      <c r="E14" s="76"/>
      <c r="F14" s="43">
        <f>F6+F13</f>
        <v>0</v>
      </c>
      <c r="H14" s="47"/>
    </row>
    <row r="15" spans="1:9" ht="16.5" customHeight="1" x14ac:dyDescent="0.2">
      <c r="A15" s="42" t="s">
        <v>72</v>
      </c>
      <c r="B15" s="27"/>
    </row>
    <row r="16" spans="1:9" ht="16.5" customHeight="1" x14ac:dyDescent="0.2">
      <c r="A16" s="28"/>
      <c r="B16" s="27"/>
    </row>
    <row r="17" spans="1:9" ht="21" customHeight="1" x14ac:dyDescent="0.25">
      <c r="A17" s="1" t="s">
        <v>91</v>
      </c>
      <c r="C17" s="57" t="s">
        <v>13</v>
      </c>
      <c r="D17" s="57"/>
      <c r="E17" s="57"/>
      <c r="F17" s="65" t="s">
        <v>92</v>
      </c>
    </row>
    <row r="18" spans="1:9" ht="16.5" customHeight="1" x14ac:dyDescent="0.2">
      <c r="A18" s="29" t="s">
        <v>0</v>
      </c>
      <c r="B18" s="23" t="s">
        <v>6</v>
      </c>
      <c r="C18" s="58" t="s">
        <v>22</v>
      </c>
      <c r="D18" s="58"/>
      <c r="E18" s="58"/>
      <c r="F18" s="65"/>
    </row>
    <row r="19" spans="1:9" x14ac:dyDescent="0.2">
      <c r="A19" s="30"/>
      <c r="B19" s="13"/>
      <c r="C19" s="66" t="s">
        <v>1</v>
      </c>
      <c r="D19" s="66"/>
      <c r="E19" s="31" t="s">
        <v>2</v>
      </c>
      <c r="F19" s="25" t="s">
        <v>3</v>
      </c>
    </row>
    <row r="20" spans="1:9" ht="16.5" customHeight="1" x14ac:dyDescent="0.2">
      <c r="A20" s="16">
        <v>1</v>
      </c>
      <c r="B20" s="12" t="s">
        <v>7</v>
      </c>
      <c r="C20" s="50"/>
      <c r="D20" s="50"/>
      <c r="E20" s="18">
        <f>C20</f>
        <v>0</v>
      </c>
      <c r="F20" s="51">
        <f>SUM(E20:E26)</f>
        <v>0</v>
      </c>
    </row>
    <row r="21" spans="1:9" ht="16.5" customHeight="1" x14ac:dyDescent="0.2">
      <c r="A21" s="16">
        <v>2</v>
      </c>
      <c r="B21" s="17" t="s">
        <v>103</v>
      </c>
      <c r="C21" s="50"/>
      <c r="D21" s="50"/>
      <c r="E21" s="18">
        <f t="shared" ref="E21:E26" si="1">C21</f>
        <v>0</v>
      </c>
      <c r="F21" s="52"/>
    </row>
    <row r="22" spans="1:9" ht="16.5" customHeight="1" x14ac:dyDescent="0.2">
      <c r="A22" s="16">
        <v>3</v>
      </c>
      <c r="B22" s="8" t="s">
        <v>8</v>
      </c>
      <c r="C22" s="50"/>
      <c r="D22" s="50"/>
      <c r="E22" s="18">
        <f t="shared" si="1"/>
        <v>0</v>
      </c>
      <c r="F22" s="52"/>
    </row>
    <row r="23" spans="1:9" ht="16.5" customHeight="1" x14ac:dyDescent="0.2">
      <c r="A23" s="16">
        <v>4</v>
      </c>
      <c r="B23" s="12" t="s">
        <v>9</v>
      </c>
      <c r="C23" s="50"/>
      <c r="D23" s="50"/>
      <c r="E23" s="18">
        <f t="shared" si="1"/>
        <v>0</v>
      </c>
      <c r="F23" s="52"/>
    </row>
    <row r="24" spans="1:9" ht="16.5" customHeight="1" x14ac:dyDescent="0.2">
      <c r="A24" s="16">
        <v>5</v>
      </c>
      <c r="B24" s="8" t="s">
        <v>10</v>
      </c>
      <c r="C24" s="50"/>
      <c r="D24" s="50"/>
      <c r="E24" s="18">
        <f t="shared" si="1"/>
        <v>0</v>
      </c>
      <c r="F24" s="52"/>
    </row>
    <row r="25" spans="1:9" ht="16.5" customHeight="1" x14ac:dyDescent="0.2">
      <c r="A25" s="16">
        <v>6</v>
      </c>
      <c r="B25" s="12" t="s">
        <v>11</v>
      </c>
      <c r="C25" s="50"/>
      <c r="D25" s="50"/>
      <c r="E25" s="18">
        <f t="shared" si="1"/>
        <v>0</v>
      </c>
      <c r="F25" s="52"/>
    </row>
    <row r="26" spans="1:9" ht="16.5" customHeight="1" x14ac:dyDescent="0.2">
      <c r="A26" s="16">
        <v>7</v>
      </c>
      <c r="B26" s="12" t="s">
        <v>12</v>
      </c>
      <c r="C26" s="50"/>
      <c r="D26" s="50"/>
      <c r="E26" s="18">
        <f t="shared" si="1"/>
        <v>0</v>
      </c>
      <c r="F26" s="53"/>
    </row>
    <row r="27" spans="1:9" ht="16.5" customHeight="1" x14ac:dyDescent="0.2">
      <c r="A27" s="2"/>
      <c r="B27" s="13"/>
      <c r="C27" s="79" t="s">
        <v>14</v>
      </c>
      <c r="D27" s="80"/>
      <c r="E27" s="14"/>
      <c r="F27" s="15">
        <f>F20*E27</f>
        <v>0</v>
      </c>
    </row>
    <row r="28" spans="1:9" ht="16.5" customHeight="1" x14ac:dyDescent="0.2">
      <c r="A28" s="2"/>
      <c r="B28" s="74" t="s">
        <v>94</v>
      </c>
      <c r="C28" s="75"/>
      <c r="D28" s="75"/>
      <c r="E28" s="76"/>
      <c r="F28" s="43">
        <f>F20+F27</f>
        <v>0</v>
      </c>
      <c r="H28" s="47"/>
    </row>
    <row r="29" spans="1:9" x14ac:dyDescent="0.2">
      <c r="A29" s="26"/>
      <c r="I29" s="47"/>
    </row>
    <row r="31" spans="1:9" ht="27.75" customHeight="1" x14ac:dyDescent="0.25">
      <c r="A31" s="77" t="s">
        <v>105</v>
      </c>
      <c r="B31" s="78"/>
      <c r="C31" s="81" t="s">
        <v>75</v>
      </c>
      <c r="D31" s="82"/>
      <c r="E31" s="82"/>
      <c r="F31" s="83"/>
    </row>
    <row r="32" spans="1:9" ht="76.5" x14ac:dyDescent="0.2">
      <c r="A32" s="23" t="s">
        <v>0</v>
      </c>
      <c r="B32" s="23" t="s">
        <v>6</v>
      </c>
      <c r="C32" s="24" t="s">
        <v>121</v>
      </c>
      <c r="D32" s="39" t="s">
        <v>104</v>
      </c>
      <c r="E32" s="24" t="s">
        <v>106</v>
      </c>
      <c r="F32" s="24" t="s">
        <v>107</v>
      </c>
    </row>
    <row r="33" spans="1:6" x14ac:dyDescent="0.2">
      <c r="A33" s="13"/>
      <c r="B33" s="13"/>
      <c r="C33" s="13" t="s">
        <v>1</v>
      </c>
      <c r="D33" s="13" t="s">
        <v>2</v>
      </c>
      <c r="E33" s="25" t="s">
        <v>77</v>
      </c>
      <c r="F33" s="32" t="s">
        <v>4</v>
      </c>
    </row>
    <row r="34" spans="1:6" ht="16.5" customHeight="1" x14ac:dyDescent="0.2">
      <c r="A34" s="2">
        <v>1</v>
      </c>
      <c r="B34" s="3" t="s">
        <v>7</v>
      </c>
      <c r="C34" s="44">
        <f>E6*36</f>
        <v>0</v>
      </c>
      <c r="D34" s="45">
        <f>E20*3</f>
        <v>0</v>
      </c>
      <c r="E34" s="18">
        <f>C34+D34</f>
        <v>0</v>
      </c>
      <c r="F34" s="84">
        <f>SUM(E34:E41)</f>
        <v>1200</v>
      </c>
    </row>
    <row r="35" spans="1:6" ht="16.5" customHeight="1" x14ac:dyDescent="0.2">
      <c r="A35" s="2">
        <v>2</v>
      </c>
      <c r="B35" s="6" t="s">
        <v>73</v>
      </c>
      <c r="C35" s="44">
        <f>E7*30</f>
        <v>0</v>
      </c>
      <c r="D35" s="45">
        <f>E21*4</f>
        <v>0</v>
      </c>
      <c r="E35" s="18">
        <f t="shared" ref="E35:E40" si="2">C35+D35</f>
        <v>0</v>
      </c>
      <c r="F35" s="85"/>
    </row>
    <row r="36" spans="1:6" ht="16.5" customHeight="1" x14ac:dyDescent="0.2">
      <c r="A36" s="2">
        <v>3</v>
      </c>
      <c r="B36" s="8" t="s">
        <v>8</v>
      </c>
      <c r="C36" s="44">
        <f>E8*36</f>
        <v>0</v>
      </c>
      <c r="D36" s="45">
        <f>E22*3</f>
        <v>0</v>
      </c>
      <c r="E36" s="18">
        <f t="shared" si="2"/>
        <v>0</v>
      </c>
      <c r="F36" s="85"/>
    </row>
    <row r="37" spans="1:6" ht="16.5" customHeight="1" x14ac:dyDescent="0.2">
      <c r="A37" s="2">
        <v>4</v>
      </c>
      <c r="B37" s="3" t="s">
        <v>9</v>
      </c>
      <c r="C37" s="44">
        <f>E9*36</f>
        <v>0</v>
      </c>
      <c r="D37" s="45">
        <f>E23*3</f>
        <v>0</v>
      </c>
      <c r="E37" s="18">
        <f t="shared" si="2"/>
        <v>0</v>
      </c>
      <c r="F37" s="85"/>
    </row>
    <row r="38" spans="1:6" ht="16.5" customHeight="1" x14ac:dyDescent="0.2">
      <c r="A38" s="2">
        <v>5</v>
      </c>
      <c r="B38" s="8" t="s">
        <v>10</v>
      </c>
      <c r="C38" s="44">
        <f>E10*36</f>
        <v>0</v>
      </c>
      <c r="D38" s="45">
        <f>E24*3</f>
        <v>0</v>
      </c>
      <c r="E38" s="18">
        <f t="shared" si="2"/>
        <v>0</v>
      </c>
      <c r="F38" s="85"/>
    </row>
    <row r="39" spans="1:6" ht="16.5" customHeight="1" x14ac:dyDescent="0.2">
      <c r="A39" s="2">
        <v>6</v>
      </c>
      <c r="B39" s="3" t="s">
        <v>11</v>
      </c>
      <c r="C39" s="44">
        <f>E11*36</f>
        <v>0</v>
      </c>
      <c r="D39" s="45">
        <f>E25*3</f>
        <v>0</v>
      </c>
      <c r="E39" s="18">
        <f t="shared" si="2"/>
        <v>0</v>
      </c>
      <c r="F39" s="85"/>
    </row>
    <row r="40" spans="1:6" ht="16.5" customHeight="1" x14ac:dyDescent="0.2">
      <c r="A40" s="2">
        <v>7</v>
      </c>
      <c r="B40" s="12" t="s">
        <v>12</v>
      </c>
      <c r="C40" s="44">
        <f>E12*36</f>
        <v>0</v>
      </c>
      <c r="D40" s="45">
        <f>E26*3</f>
        <v>0</v>
      </c>
      <c r="E40" s="18">
        <f t="shared" si="2"/>
        <v>0</v>
      </c>
      <c r="F40" s="85"/>
    </row>
    <row r="41" spans="1:6" ht="21.75" customHeight="1" x14ac:dyDescent="0.2">
      <c r="A41" s="2">
        <v>8</v>
      </c>
      <c r="B41" s="71" t="s">
        <v>109</v>
      </c>
      <c r="C41" s="72"/>
      <c r="D41" s="73"/>
      <c r="E41" s="19">
        <v>1200</v>
      </c>
      <c r="F41" s="86"/>
    </row>
    <row r="42" spans="1:6" ht="16.5" customHeight="1" x14ac:dyDescent="0.2">
      <c r="A42" s="2"/>
      <c r="B42" s="12"/>
      <c r="C42" s="67"/>
      <c r="D42" s="67"/>
      <c r="E42" s="67"/>
      <c r="F42" s="20"/>
    </row>
    <row r="43" spans="1:6" ht="16.5" customHeight="1" x14ac:dyDescent="0.2">
      <c r="A43" s="2"/>
      <c r="B43" s="12"/>
      <c r="C43" s="67" t="s">
        <v>110</v>
      </c>
      <c r="D43" s="67"/>
      <c r="E43" s="67"/>
      <c r="F43" s="20">
        <f>F34</f>
        <v>1200</v>
      </c>
    </row>
    <row r="44" spans="1:6" ht="16.5" customHeight="1" x14ac:dyDescent="0.2">
      <c r="A44" s="2"/>
      <c r="B44" s="40"/>
      <c r="C44" s="61" t="s">
        <v>14</v>
      </c>
      <c r="D44" s="62"/>
      <c r="E44" s="14"/>
      <c r="F44" s="15">
        <f>F43*E44</f>
        <v>0</v>
      </c>
    </row>
    <row r="45" spans="1:6" ht="29.25" customHeight="1" x14ac:dyDescent="0.2">
      <c r="A45" s="2"/>
      <c r="B45" s="68" t="s">
        <v>108</v>
      </c>
      <c r="C45" s="69"/>
      <c r="D45" s="69"/>
      <c r="E45" s="70"/>
      <c r="F45" s="46">
        <f>F43+F44</f>
        <v>1200</v>
      </c>
    </row>
    <row r="46" spans="1:6" x14ac:dyDescent="0.2">
      <c r="A46" s="26" t="s">
        <v>123</v>
      </c>
    </row>
    <row r="47" spans="1:6" x14ac:dyDescent="0.2">
      <c r="A47" s="26" t="s">
        <v>122</v>
      </c>
    </row>
  </sheetData>
  <mergeCells count="29">
    <mergeCell ref="C43:E43"/>
    <mergeCell ref="C44:D44"/>
    <mergeCell ref="B45:E45"/>
    <mergeCell ref="B41:D41"/>
    <mergeCell ref="B14:E14"/>
    <mergeCell ref="B28:E28"/>
    <mergeCell ref="A31:B31"/>
    <mergeCell ref="C27:D27"/>
    <mergeCell ref="C24:D24"/>
    <mergeCell ref="C25:D25"/>
    <mergeCell ref="C42:E42"/>
    <mergeCell ref="C31:F31"/>
    <mergeCell ref="F34:F41"/>
    <mergeCell ref="A2:B2"/>
    <mergeCell ref="C22:D22"/>
    <mergeCell ref="F20:F26"/>
    <mergeCell ref="C3:E3"/>
    <mergeCell ref="C17:E17"/>
    <mergeCell ref="F3:F4"/>
    <mergeCell ref="F6:F12"/>
    <mergeCell ref="C13:D13"/>
    <mergeCell ref="D6:D7"/>
    <mergeCell ref="F17:F18"/>
    <mergeCell ref="C18:E18"/>
    <mergeCell ref="C19:D19"/>
    <mergeCell ref="C26:D26"/>
    <mergeCell ref="C20:D20"/>
    <mergeCell ref="C21:D21"/>
    <mergeCell ref="C23:D23"/>
  </mergeCells>
  <phoneticPr fontId="1" type="noConversion"/>
  <pageMargins left="0.70866141732283472" right="0.70866141732283472" top="0.35433070866141736" bottom="0.35433070866141736" header="0.31496062992125984" footer="0.31496062992125984"/>
  <pageSetup paperSize="9" scale="75" orientation="landscape" r:id="rId1"/>
  <ignoredErrors>
    <ignoredError sqref="D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0107-0C8A-4F15-89EC-66F612977D63}">
  <dimension ref="A1:F57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32.425781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15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16</v>
      </c>
      <c r="C6" s="4">
        <v>881.42</v>
      </c>
      <c r="D6" s="36"/>
      <c r="E6" s="5">
        <f>C6*D6</f>
        <v>0</v>
      </c>
      <c r="F6" s="59">
        <f>SUM(E6:E11)</f>
        <v>0</v>
      </c>
    </row>
    <row r="7" spans="1:6" ht="16.5" customHeight="1" x14ac:dyDescent="0.2">
      <c r="A7" s="2">
        <v>2</v>
      </c>
      <c r="B7" s="6" t="s">
        <v>17</v>
      </c>
      <c r="C7" s="7">
        <v>219.4</v>
      </c>
      <c r="D7" s="36"/>
      <c r="E7" s="5">
        <f t="shared" ref="E7:E11" si="0">C7*D7</f>
        <v>0</v>
      </c>
      <c r="F7" s="60"/>
    </row>
    <row r="8" spans="1:6" ht="16.5" customHeight="1" x14ac:dyDescent="0.2">
      <c r="A8" s="2">
        <v>3</v>
      </c>
      <c r="B8" s="8" t="s">
        <v>18</v>
      </c>
      <c r="C8" s="7">
        <v>133.44999999999999</v>
      </c>
      <c r="D8" s="36"/>
      <c r="E8" s="5">
        <f t="shared" si="0"/>
        <v>0</v>
      </c>
      <c r="F8" s="60"/>
    </row>
    <row r="9" spans="1:6" ht="16.5" customHeight="1" x14ac:dyDescent="0.2">
      <c r="A9" s="2">
        <v>4</v>
      </c>
      <c r="B9" s="3" t="s">
        <v>19</v>
      </c>
      <c r="C9" s="10">
        <v>96.09</v>
      </c>
      <c r="D9" s="36"/>
      <c r="E9" s="5">
        <f t="shared" si="0"/>
        <v>0</v>
      </c>
      <c r="F9" s="60"/>
    </row>
    <row r="10" spans="1:6" ht="16.5" customHeight="1" x14ac:dyDescent="0.2">
      <c r="A10" s="2">
        <v>5</v>
      </c>
      <c r="B10" s="8" t="s">
        <v>20</v>
      </c>
      <c r="C10" s="11">
        <v>222.36</v>
      </c>
      <c r="D10" s="36"/>
      <c r="E10" s="5">
        <f t="shared" si="0"/>
        <v>0</v>
      </c>
      <c r="F10" s="60"/>
    </row>
    <row r="11" spans="1:6" ht="16.5" customHeight="1" x14ac:dyDescent="0.2">
      <c r="A11" s="2">
        <v>6</v>
      </c>
      <c r="B11" s="3" t="s">
        <v>21</v>
      </c>
      <c r="C11" s="10">
        <v>162.78</v>
      </c>
      <c r="D11" s="36"/>
      <c r="E11" s="5">
        <f t="shared" si="0"/>
        <v>0</v>
      </c>
      <c r="F11" s="60"/>
    </row>
    <row r="12" spans="1:6" ht="16.5" customHeight="1" x14ac:dyDescent="0.2">
      <c r="A12" s="2"/>
      <c r="B12" s="13"/>
      <c r="C12" s="61" t="s">
        <v>14</v>
      </c>
      <c r="D12" s="62"/>
      <c r="E12" s="37"/>
      <c r="F12" s="15">
        <f>F6*E12</f>
        <v>0</v>
      </c>
    </row>
    <row r="13" spans="1:6" ht="16.5" customHeight="1" x14ac:dyDescent="0.2">
      <c r="A13" s="2"/>
      <c r="B13" s="74" t="s">
        <v>82</v>
      </c>
      <c r="C13" s="75"/>
      <c r="D13" s="75"/>
      <c r="E13" s="76"/>
      <c r="F13" s="43">
        <f>F6+F12</f>
        <v>0</v>
      </c>
    </row>
    <row r="14" spans="1:6" ht="16.5" customHeight="1" x14ac:dyDescent="0.2">
      <c r="A14" s="28"/>
      <c r="B14" s="27"/>
    </row>
    <row r="15" spans="1:6" ht="21" customHeight="1" x14ac:dyDescent="0.25">
      <c r="A15" s="1" t="s">
        <v>91</v>
      </c>
      <c r="C15" s="57" t="s">
        <v>13</v>
      </c>
      <c r="D15" s="57"/>
      <c r="E15" s="57"/>
      <c r="F15" s="65" t="s">
        <v>92</v>
      </c>
    </row>
    <row r="16" spans="1:6" ht="16.5" customHeight="1" x14ac:dyDescent="0.2">
      <c r="A16" s="29" t="s">
        <v>0</v>
      </c>
      <c r="B16" s="23" t="s">
        <v>6</v>
      </c>
      <c r="C16" s="58" t="s">
        <v>22</v>
      </c>
      <c r="D16" s="58"/>
      <c r="E16" s="58"/>
      <c r="F16" s="65"/>
    </row>
    <row r="17" spans="1:6" x14ac:dyDescent="0.2">
      <c r="A17" s="30"/>
      <c r="B17" s="13"/>
      <c r="C17" s="66" t="s">
        <v>1</v>
      </c>
      <c r="D17" s="66"/>
      <c r="E17" s="31" t="s">
        <v>2</v>
      </c>
      <c r="F17" s="25" t="s">
        <v>3</v>
      </c>
    </row>
    <row r="18" spans="1:6" ht="16.5" customHeight="1" x14ac:dyDescent="0.2">
      <c r="A18" s="16">
        <v>1</v>
      </c>
      <c r="B18" s="3" t="s">
        <v>16</v>
      </c>
      <c r="C18" s="90"/>
      <c r="D18" s="90"/>
      <c r="E18" s="18">
        <f>C18</f>
        <v>0</v>
      </c>
      <c r="F18" s="51">
        <f>SUM(E18:E23)</f>
        <v>0</v>
      </c>
    </row>
    <row r="19" spans="1:6" ht="16.5" customHeight="1" x14ac:dyDescent="0.2">
      <c r="A19" s="16">
        <v>2</v>
      </c>
      <c r="B19" s="6" t="s">
        <v>17</v>
      </c>
      <c r="C19" s="90"/>
      <c r="D19" s="90"/>
      <c r="E19" s="18">
        <f t="shared" ref="E19:E23" si="1">C19</f>
        <v>0</v>
      </c>
      <c r="F19" s="52"/>
    </row>
    <row r="20" spans="1:6" ht="16.5" customHeight="1" x14ac:dyDescent="0.2">
      <c r="A20" s="16">
        <v>3</v>
      </c>
      <c r="B20" s="8" t="s">
        <v>18</v>
      </c>
      <c r="C20" s="90"/>
      <c r="D20" s="90"/>
      <c r="E20" s="18">
        <f t="shared" si="1"/>
        <v>0</v>
      </c>
      <c r="F20" s="52"/>
    </row>
    <row r="21" spans="1:6" ht="16.5" customHeight="1" x14ac:dyDescent="0.2">
      <c r="A21" s="16">
        <v>4</v>
      </c>
      <c r="B21" s="3" t="s">
        <v>19</v>
      </c>
      <c r="C21" s="90"/>
      <c r="D21" s="90"/>
      <c r="E21" s="18">
        <f t="shared" si="1"/>
        <v>0</v>
      </c>
      <c r="F21" s="52"/>
    </row>
    <row r="22" spans="1:6" ht="16.5" customHeight="1" x14ac:dyDescent="0.2">
      <c r="A22" s="16">
        <v>5</v>
      </c>
      <c r="B22" s="8" t="s">
        <v>20</v>
      </c>
      <c r="C22" s="90"/>
      <c r="D22" s="90"/>
      <c r="E22" s="18">
        <f t="shared" si="1"/>
        <v>0</v>
      </c>
      <c r="F22" s="52"/>
    </row>
    <row r="23" spans="1:6" ht="16.5" customHeight="1" x14ac:dyDescent="0.2">
      <c r="A23" s="16">
        <v>6</v>
      </c>
      <c r="B23" s="3" t="s">
        <v>21</v>
      </c>
      <c r="C23" s="90"/>
      <c r="D23" s="90"/>
      <c r="E23" s="18">
        <f t="shared" si="1"/>
        <v>0</v>
      </c>
      <c r="F23" s="52"/>
    </row>
    <row r="24" spans="1:6" ht="16.5" customHeight="1" x14ac:dyDescent="0.2">
      <c r="A24" s="2"/>
      <c r="B24" s="13"/>
      <c r="C24" s="79" t="s">
        <v>14</v>
      </c>
      <c r="D24" s="80"/>
      <c r="E24" s="37"/>
      <c r="F24" s="15">
        <f>F18*E24</f>
        <v>0</v>
      </c>
    </row>
    <row r="25" spans="1:6" ht="16.5" customHeight="1" x14ac:dyDescent="0.2">
      <c r="A25" s="2"/>
      <c r="B25" s="74" t="s">
        <v>95</v>
      </c>
      <c r="C25" s="75"/>
      <c r="D25" s="75"/>
      <c r="E25" s="76"/>
      <c r="F25" s="43">
        <f>F18+F24</f>
        <v>0</v>
      </c>
    </row>
    <row r="26" spans="1:6" ht="28.5" customHeight="1" x14ac:dyDescent="0.2"/>
    <row r="27" spans="1:6" ht="27.75" customHeight="1" x14ac:dyDescent="0.25">
      <c r="A27" s="77" t="s">
        <v>105</v>
      </c>
      <c r="B27" s="78"/>
      <c r="C27" s="81" t="s">
        <v>75</v>
      </c>
      <c r="D27" s="82"/>
      <c r="E27" s="82"/>
      <c r="F27" s="83"/>
    </row>
    <row r="28" spans="1:6" ht="76.5" x14ac:dyDescent="0.2">
      <c r="A28" s="23" t="s">
        <v>0</v>
      </c>
      <c r="B28" s="23" t="s">
        <v>6</v>
      </c>
      <c r="C28" s="48" t="s">
        <v>121</v>
      </c>
      <c r="D28" s="39" t="s">
        <v>104</v>
      </c>
      <c r="E28" s="39" t="s">
        <v>106</v>
      </c>
      <c r="F28" s="39" t="s">
        <v>107</v>
      </c>
    </row>
    <row r="29" spans="1:6" x14ac:dyDescent="0.2">
      <c r="A29" s="13"/>
      <c r="B29" s="13"/>
      <c r="C29" s="13" t="s">
        <v>1</v>
      </c>
      <c r="D29" s="13" t="s">
        <v>2</v>
      </c>
      <c r="E29" s="25" t="s">
        <v>77</v>
      </c>
      <c r="F29" s="32" t="s">
        <v>4</v>
      </c>
    </row>
    <row r="30" spans="1:6" x14ac:dyDescent="0.2">
      <c r="A30" s="87"/>
      <c r="B30" s="88"/>
      <c r="C30" s="88"/>
      <c r="D30" s="88"/>
      <c r="E30" s="88"/>
    </row>
    <row r="31" spans="1:6" ht="16.5" customHeight="1" x14ac:dyDescent="0.2">
      <c r="A31" s="2">
        <v>1</v>
      </c>
      <c r="B31" s="3" t="s">
        <v>16</v>
      </c>
      <c r="C31" s="4">
        <f t="shared" ref="C31:C36" si="2">E6*36</f>
        <v>0</v>
      </c>
      <c r="D31" s="18">
        <f t="shared" ref="D31:D36" si="3">E18*3</f>
        <v>0</v>
      </c>
      <c r="E31" s="18">
        <f>C31+D31</f>
        <v>0</v>
      </c>
      <c r="F31" s="84">
        <f>SUM(E31:E37)</f>
        <v>900</v>
      </c>
    </row>
    <row r="32" spans="1:6" ht="16.5" customHeight="1" x14ac:dyDescent="0.2">
      <c r="A32" s="2">
        <v>2</v>
      </c>
      <c r="B32" s="6" t="s">
        <v>17</v>
      </c>
      <c r="C32" s="4">
        <f t="shared" si="2"/>
        <v>0</v>
      </c>
      <c r="D32" s="18">
        <f t="shared" si="3"/>
        <v>0</v>
      </c>
      <c r="E32" s="18">
        <f t="shared" ref="E32:E36" si="4">C32+D32</f>
        <v>0</v>
      </c>
      <c r="F32" s="85"/>
    </row>
    <row r="33" spans="1:6" ht="16.5" customHeight="1" x14ac:dyDescent="0.2">
      <c r="A33" s="2">
        <v>3</v>
      </c>
      <c r="B33" s="8" t="s">
        <v>18</v>
      </c>
      <c r="C33" s="4">
        <f t="shared" si="2"/>
        <v>0</v>
      </c>
      <c r="D33" s="18">
        <f t="shared" si="3"/>
        <v>0</v>
      </c>
      <c r="E33" s="18">
        <f t="shared" si="4"/>
        <v>0</v>
      </c>
      <c r="F33" s="85"/>
    </row>
    <row r="34" spans="1:6" ht="16.5" customHeight="1" x14ac:dyDescent="0.2">
      <c r="A34" s="2">
        <v>4</v>
      </c>
      <c r="B34" s="3" t="s">
        <v>19</v>
      </c>
      <c r="C34" s="4">
        <f t="shared" si="2"/>
        <v>0</v>
      </c>
      <c r="D34" s="18">
        <f t="shared" si="3"/>
        <v>0</v>
      </c>
      <c r="E34" s="18">
        <f t="shared" si="4"/>
        <v>0</v>
      </c>
      <c r="F34" s="85"/>
    </row>
    <row r="35" spans="1:6" ht="16.5" customHeight="1" x14ac:dyDescent="0.2">
      <c r="A35" s="2">
        <v>5</v>
      </c>
      <c r="B35" s="8" t="s">
        <v>20</v>
      </c>
      <c r="C35" s="4">
        <f t="shared" si="2"/>
        <v>0</v>
      </c>
      <c r="D35" s="18">
        <f t="shared" si="3"/>
        <v>0</v>
      </c>
      <c r="E35" s="18">
        <f t="shared" si="4"/>
        <v>0</v>
      </c>
      <c r="F35" s="85"/>
    </row>
    <row r="36" spans="1:6" ht="16.5" customHeight="1" x14ac:dyDescent="0.2">
      <c r="A36" s="2">
        <v>6</v>
      </c>
      <c r="B36" s="3" t="s">
        <v>21</v>
      </c>
      <c r="C36" s="4">
        <f t="shared" si="2"/>
        <v>0</v>
      </c>
      <c r="D36" s="18">
        <f t="shared" si="3"/>
        <v>0</v>
      </c>
      <c r="E36" s="18">
        <f t="shared" si="4"/>
        <v>0</v>
      </c>
      <c r="F36" s="85"/>
    </row>
    <row r="37" spans="1:6" ht="21" customHeight="1" x14ac:dyDescent="0.2">
      <c r="A37" s="2">
        <v>7</v>
      </c>
      <c r="B37" s="71" t="s">
        <v>109</v>
      </c>
      <c r="C37" s="72"/>
      <c r="D37" s="73"/>
      <c r="E37" s="19">
        <v>900</v>
      </c>
      <c r="F37" s="89"/>
    </row>
    <row r="38" spans="1:6" ht="16.5" customHeight="1" x14ac:dyDescent="0.2">
      <c r="A38" s="2"/>
      <c r="B38" s="12"/>
      <c r="C38" s="67" t="s">
        <v>71</v>
      </c>
      <c r="D38" s="67"/>
      <c r="E38" s="67"/>
      <c r="F38" s="20">
        <f>F31</f>
        <v>900</v>
      </c>
    </row>
    <row r="39" spans="1:6" ht="16.5" customHeight="1" x14ac:dyDescent="0.2">
      <c r="A39" s="2"/>
      <c r="B39" s="13"/>
      <c r="C39" s="61" t="s">
        <v>14</v>
      </c>
      <c r="D39" s="62"/>
      <c r="E39" s="37"/>
      <c r="F39" s="15">
        <f>F38*E39</f>
        <v>0</v>
      </c>
    </row>
    <row r="40" spans="1:6" ht="27" customHeight="1" x14ac:dyDescent="0.2">
      <c r="A40" s="2"/>
      <c r="B40" s="68" t="s">
        <v>111</v>
      </c>
      <c r="C40" s="69"/>
      <c r="D40" s="69"/>
      <c r="E40" s="70"/>
      <c r="F40" s="46">
        <f>F38+F39</f>
        <v>900</v>
      </c>
    </row>
    <row r="49" s="22" customFormat="1" x14ac:dyDescent="0.2"/>
    <row r="50" s="22" customFormat="1" x14ac:dyDescent="0.2"/>
    <row r="51" s="22" customFormat="1" x14ac:dyDescent="0.2"/>
    <row r="52" s="22" customFormat="1" x14ac:dyDescent="0.2"/>
    <row r="53" s="22" customFormat="1" x14ac:dyDescent="0.2"/>
    <row r="54" s="22" customFormat="1" x14ac:dyDescent="0.2"/>
    <row r="55" s="22" customFormat="1" x14ac:dyDescent="0.2"/>
    <row r="56" s="22" customFormat="1" x14ac:dyDescent="0.2"/>
    <row r="57" s="22" customFormat="1" x14ac:dyDescent="0.2"/>
  </sheetData>
  <mergeCells count="27">
    <mergeCell ref="C15:E15"/>
    <mergeCell ref="F15:F16"/>
    <mergeCell ref="C16:E16"/>
    <mergeCell ref="C17:D17"/>
    <mergeCell ref="B13:E13"/>
    <mergeCell ref="A2:B2"/>
    <mergeCell ref="C3:E3"/>
    <mergeCell ref="F3:F4"/>
    <mergeCell ref="F6:F11"/>
    <mergeCell ref="C12:D12"/>
    <mergeCell ref="C18:D18"/>
    <mergeCell ref="F18:F23"/>
    <mergeCell ref="C19:D19"/>
    <mergeCell ref="C20:D20"/>
    <mergeCell ref="C21:D21"/>
    <mergeCell ref="C22:D22"/>
    <mergeCell ref="C23:D23"/>
    <mergeCell ref="B40:E40"/>
    <mergeCell ref="C39:D39"/>
    <mergeCell ref="C24:D24"/>
    <mergeCell ref="A30:E30"/>
    <mergeCell ref="C38:E38"/>
    <mergeCell ref="C27:F27"/>
    <mergeCell ref="F31:F37"/>
    <mergeCell ref="B25:E25"/>
    <mergeCell ref="A27:B27"/>
    <mergeCell ref="B37:D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615E-6AA0-4F36-941B-62D0A801F6EA}">
  <dimension ref="A1:F34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24.57031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23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24</v>
      </c>
      <c r="C6" s="4">
        <v>2259.39</v>
      </c>
      <c r="D6" s="36"/>
      <c r="E6" s="5">
        <f>C6*D6</f>
        <v>0</v>
      </c>
      <c r="F6" s="59">
        <f>SUM(E6:E9)</f>
        <v>0</v>
      </c>
    </row>
    <row r="7" spans="1:6" ht="16.5" customHeight="1" x14ac:dyDescent="0.2">
      <c r="A7" s="2">
        <v>2</v>
      </c>
      <c r="B7" s="6" t="s">
        <v>25</v>
      </c>
      <c r="C7" s="7">
        <v>217.38</v>
      </c>
      <c r="D7" s="36"/>
      <c r="E7" s="5">
        <f t="shared" ref="E7:E9" si="0">C7*D7</f>
        <v>0</v>
      </c>
      <c r="F7" s="60"/>
    </row>
    <row r="8" spans="1:6" ht="16.5" customHeight="1" x14ac:dyDescent="0.2">
      <c r="A8" s="2">
        <v>3</v>
      </c>
      <c r="B8" s="8" t="s">
        <v>26</v>
      </c>
      <c r="C8" s="7">
        <v>155.15</v>
      </c>
      <c r="D8" s="36"/>
      <c r="E8" s="5">
        <f t="shared" si="0"/>
        <v>0</v>
      </c>
      <c r="F8" s="60"/>
    </row>
    <row r="9" spans="1:6" ht="16.5" customHeight="1" x14ac:dyDescent="0.2">
      <c r="A9" s="2">
        <v>4</v>
      </c>
      <c r="B9" s="3" t="s">
        <v>27</v>
      </c>
      <c r="C9" s="10">
        <v>228</v>
      </c>
      <c r="D9" s="36"/>
      <c r="E9" s="5">
        <f t="shared" si="0"/>
        <v>0</v>
      </c>
      <c r="F9" s="60"/>
    </row>
    <row r="10" spans="1:6" ht="16.5" customHeight="1" x14ac:dyDescent="0.2">
      <c r="A10" s="2"/>
      <c r="B10" s="13"/>
      <c r="C10" s="61" t="s">
        <v>14</v>
      </c>
      <c r="D10" s="62"/>
      <c r="E10" s="37"/>
      <c r="F10" s="15">
        <f>F6*E10</f>
        <v>0</v>
      </c>
    </row>
    <row r="11" spans="1:6" ht="16.5" customHeight="1" x14ac:dyDescent="0.2">
      <c r="A11" s="2"/>
      <c r="B11" s="74" t="s">
        <v>83</v>
      </c>
      <c r="C11" s="75"/>
      <c r="D11" s="75"/>
      <c r="E11" s="76"/>
      <c r="F11" s="43">
        <f>F6+F10</f>
        <v>0</v>
      </c>
    </row>
    <row r="12" spans="1:6" ht="16.5" customHeight="1" x14ac:dyDescent="0.2">
      <c r="A12" s="28"/>
      <c r="B12" s="27"/>
    </row>
    <row r="13" spans="1:6" ht="21" customHeight="1" x14ac:dyDescent="0.25">
      <c r="A13" s="1" t="s">
        <v>91</v>
      </c>
      <c r="C13" s="57" t="s">
        <v>13</v>
      </c>
      <c r="D13" s="57"/>
      <c r="E13" s="57"/>
      <c r="F13" s="65" t="s">
        <v>92</v>
      </c>
    </row>
    <row r="14" spans="1:6" ht="16.5" customHeight="1" x14ac:dyDescent="0.2">
      <c r="A14" s="29" t="s">
        <v>0</v>
      </c>
      <c r="B14" s="23" t="s">
        <v>6</v>
      </c>
      <c r="C14" s="58" t="s">
        <v>22</v>
      </c>
      <c r="D14" s="58"/>
      <c r="E14" s="58"/>
      <c r="F14" s="65"/>
    </row>
    <row r="15" spans="1:6" x14ac:dyDescent="0.2">
      <c r="A15" s="30"/>
      <c r="B15" s="13"/>
      <c r="C15" s="66" t="s">
        <v>1</v>
      </c>
      <c r="D15" s="66"/>
      <c r="E15" s="31" t="s">
        <v>2</v>
      </c>
      <c r="F15" s="25" t="s">
        <v>3</v>
      </c>
    </row>
    <row r="16" spans="1:6" ht="16.5" customHeight="1" x14ac:dyDescent="0.2">
      <c r="A16" s="16">
        <v>1</v>
      </c>
      <c r="B16" s="3" t="s">
        <v>24</v>
      </c>
      <c r="C16" s="90"/>
      <c r="D16" s="90"/>
      <c r="E16" s="18">
        <f>C16</f>
        <v>0</v>
      </c>
      <c r="F16" s="51">
        <f>SUM(E16:E19)</f>
        <v>0</v>
      </c>
    </row>
    <row r="17" spans="1:6" ht="16.5" customHeight="1" x14ac:dyDescent="0.2">
      <c r="A17" s="16">
        <v>2</v>
      </c>
      <c r="B17" s="6" t="s">
        <v>25</v>
      </c>
      <c r="C17" s="90"/>
      <c r="D17" s="90"/>
      <c r="E17" s="18">
        <f t="shared" ref="E17:E19" si="1">C17</f>
        <v>0</v>
      </c>
      <c r="F17" s="52"/>
    </row>
    <row r="18" spans="1:6" ht="16.5" customHeight="1" x14ac:dyDescent="0.2">
      <c r="A18" s="16">
        <v>3</v>
      </c>
      <c r="B18" s="8" t="s">
        <v>26</v>
      </c>
      <c r="C18" s="90"/>
      <c r="D18" s="90"/>
      <c r="E18" s="18">
        <f t="shared" si="1"/>
        <v>0</v>
      </c>
      <c r="F18" s="52"/>
    </row>
    <row r="19" spans="1:6" ht="16.5" customHeight="1" x14ac:dyDescent="0.2">
      <c r="A19" s="16">
        <v>4</v>
      </c>
      <c r="B19" s="3" t="s">
        <v>27</v>
      </c>
      <c r="C19" s="90"/>
      <c r="D19" s="90"/>
      <c r="E19" s="18">
        <f t="shared" si="1"/>
        <v>0</v>
      </c>
      <c r="F19" s="52"/>
    </row>
    <row r="20" spans="1:6" ht="16.5" customHeight="1" x14ac:dyDescent="0.2">
      <c r="A20" s="2"/>
      <c r="B20" s="13"/>
      <c r="C20" s="79" t="s">
        <v>14</v>
      </c>
      <c r="D20" s="80"/>
      <c r="E20" s="37"/>
      <c r="F20" s="15">
        <f>F16*E20</f>
        <v>0</v>
      </c>
    </row>
    <row r="21" spans="1:6" ht="16.5" customHeight="1" x14ac:dyDescent="0.2">
      <c r="A21" s="2"/>
      <c r="B21" s="74" t="s">
        <v>96</v>
      </c>
      <c r="C21" s="75"/>
      <c r="D21" s="75"/>
      <c r="E21" s="76"/>
      <c r="F21" s="43">
        <f>F16+F20</f>
        <v>0</v>
      </c>
    </row>
    <row r="22" spans="1:6" ht="26.25" customHeight="1" x14ac:dyDescent="0.2"/>
    <row r="23" spans="1:6" ht="27.75" customHeight="1" x14ac:dyDescent="0.25">
      <c r="A23" s="77" t="s">
        <v>105</v>
      </c>
      <c r="B23" s="78"/>
      <c r="C23" s="81" t="s">
        <v>75</v>
      </c>
      <c r="D23" s="82"/>
      <c r="E23" s="82"/>
      <c r="F23" s="83"/>
    </row>
    <row r="24" spans="1:6" ht="76.5" x14ac:dyDescent="0.2">
      <c r="A24" s="23" t="s">
        <v>0</v>
      </c>
      <c r="B24" s="23" t="s">
        <v>6</v>
      </c>
      <c r="C24" s="48" t="s">
        <v>121</v>
      </c>
      <c r="D24" s="39" t="s">
        <v>104</v>
      </c>
      <c r="E24" s="39" t="s">
        <v>106</v>
      </c>
      <c r="F24" s="39" t="s">
        <v>107</v>
      </c>
    </row>
    <row r="25" spans="1:6" x14ac:dyDescent="0.2">
      <c r="A25" s="13"/>
      <c r="B25" s="13"/>
      <c r="C25" s="13" t="s">
        <v>1</v>
      </c>
      <c r="D25" s="13" t="s">
        <v>2</v>
      </c>
      <c r="E25" s="25" t="s">
        <v>77</v>
      </c>
      <c r="F25" s="32" t="s">
        <v>4</v>
      </c>
    </row>
    <row r="26" spans="1:6" x14ac:dyDescent="0.2">
      <c r="A26" s="87"/>
      <c r="B26" s="88"/>
      <c r="C26" s="88"/>
      <c r="D26" s="88"/>
      <c r="E26" s="88"/>
    </row>
    <row r="27" spans="1:6" ht="16.5" customHeight="1" x14ac:dyDescent="0.2">
      <c r="A27" s="2">
        <v>1</v>
      </c>
      <c r="B27" s="3" t="s">
        <v>24</v>
      </c>
      <c r="C27" s="4">
        <f>E6*36</f>
        <v>0</v>
      </c>
      <c r="D27" s="18">
        <f>E16*3</f>
        <v>0</v>
      </c>
      <c r="E27" s="18">
        <f>C27+D27</f>
        <v>0</v>
      </c>
      <c r="F27" s="84">
        <f>SUM(E27:E31)</f>
        <v>1500</v>
      </c>
    </row>
    <row r="28" spans="1:6" ht="16.5" customHeight="1" x14ac:dyDescent="0.2">
      <c r="A28" s="2">
        <v>2</v>
      </c>
      <c r="B28" s="6" t="s">
        <v>25</v>
      </c>
      <c r="C28" s="4">
        <f>E7*36</f>
        <v>0</v>
      </c>
      <c r="D28" s="18">
        <f>E17*3</f>
        <v>0</v>
      </c>
      <c r="E28" s="18">
        <f t="shared" ref="E28:E30" si="2">C28+D28</f>
        <v>0</v>
      </c>
      <c r="F28" s="85"/>
    </row>
    <row r="29" spans="1:6" ht="16.5" customHeight="1" x14ac:dyDescent="0.2">
      <c r="A29" s="2">
        <v>3</v>
      </c>
      <c r="B29" s="8" t="s">
        <v>26</v>
      </c>
      <c r="C29" s="4">
        <f>E8*36</f>
        <v>0</v>
      </c>
      <c r="D29" s="18">
        <f>E18*3</f>
        <v>0</v>
      </c>
      <c r="E29" s="18">
        <f t="shared" si="2"/>
        <v>0</v>
      </c>
      <c r="F29" s="85"/>
    </row>
    <row r="30" spans="1:6" ht="16.5" customHeight="1" x14ac:dyDescent="0.2">
      <c r="A30" s="2">
        <v>4</v>
      </c>
      <c r="B30" s="3" t="s">
        <v>27</v>
      </c>
      <c r="C30" s="4">
        <f>E9*36</f>
        <v>0</v>
      </c>
      <c r="D30" s="18">
        <f>E19*3</f>
        <v>0</v>
      </c>
      <c r="E30" s="18">
        <f t="shared" si="2"/>
        <v>0</v>
      </c>
      <c r="F30" s="85"/>
    </row>
    <row r="31" spans="1:6" ht="18.75" customHeight="1" x14ac:dyDescent="0.2">
      <c r="A31" s="2">
        <v>5</v>
      </c>
      <c r="B31" s="71" t="s">
        <v>109</v>
      </c>
      <c r="C31" s="72"/>
      <c r="D31" s="73"/>
      <c r="E31" s="19">
        <v>1500</v>
      </c>
      <c r="F31" s="86"/>
    </row>
    <row r="32" spans="1:6" ht="16.5" customHeight="1" x14ac:dyDescent="0.2">
      <c r="A32" s="2"/>
      <c r="B32" s="12"/>
      <c r="C32" s="67" t="s">
        <v>71</v>
      </c>
      <c r="D32" s="67"/>
      <c r="E32" s="67"/>
      <c r="F32" s="20">
        <f>F27</f>
        <v>1500</v>
      </c>
    </row>
    <row r="33" spans="1:6" ht="16.5" customHeight="1" x14ac:dyDescent="0.2">
      <c r="A33" s="2"/>
      <c r="B33" s="13"/>
      <c r="C33" s="61" t="s">
        <v>14</v>
      </c>
      <c r="D33" s="62"/>
      <c r="E33" s="37"/>
      <c r="F33" s="15">
        <f>F32*E33</f>
        <v>0</v>
      </c>
    </row>
    <row r="34" spans="1:6" ht="28.5" customHeight="1" x14ac:dyDescent="0.2">
      <c r="A34" s="2"/>
      <c r="B34" s="68" t="s">
        <v>112</v>
      </c>
      <c r="C34" s="69"/>
      <c r="D34" s="69"/>
      <c r="E34" s="70"/>
      <c r="F34" s="46">
        <f>F32+F33</f>
        <v>1500</v>
      </c>
    </row>
  </sheetData>
  <mergeCells count="25">
    <mergeCell ref="F3:F4"/>
    <mergeCell ref="F6:F9"/>
    <mergeCell ref="C33:D33"/>
    <mergeCell ref="A26:E26"/>
    <mergeCell ref="A23:B23"/>
    <mergeCell ref="B31:D31"/>
    <mergeCell ref="F16:F19"/>
    <mergeCell ref="C17:D17"/>
    <mergeCell ref="C18:D18"/>
    <mergeCell ref="C19:D19"/>
    <mergeCell ref="B11:E11"/>
    <mergeCell ref="F13:F14"/>
    <mergeCell ref="C14:E14"/>
    <mergeCell ref="C15:D15"/>
    <mergeCell ref="A2:B2"/>
    <mergeCell ref="C10:D10"/>
    <mergeCell ref="C13:E13"/>
    <mergeCell ref="C16:D16"/>
    <mergeCell ref="B21:E21"/>
    <mergeCell ref="C3:E3"/>
    <mergeCell ref="B34:E34"/>
    <mergeCell ref="C20:D20"/>
    <mergeCell ref="C32:E32"/>
    <mergeCell ref="C23:F23"/>
    <mergeCell ref="F27:F3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30192-D0C4-4802-9510-4D768020AA4B}">
  <dimension ref="A1:F31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25.1406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29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30</v>
      </c>
      <c r="C6" s="4">
        <v>500</v>
      </c>
      <c r="D6" s="36"/>
      <c r="E6" s="5">
        <f>C6*D6</f>
        <v>0</v>
      </c>
      <c r="F6" s="59">
        <f>SUM(E6:E8)</f>
        <v>0</v>
      </c>
    </row>
    <row r="7" spans="1:6" ht="16.5" customHeight="1" x14ac:dyDescent="0.2">
      <c r="A7" s="2">
        <v>2</v>
      </c>
      <c r="B7" s="6" t="s">
        <v>31</v>
      </c>
      <c r="C7" s="7">
        <v>93</v>
      </c>
      <c r="D7" s="36"/>
      <c r="E7" s="5">
        <f t="shared" ref="E7:E8" si="0">C7*D7</f>
        <v>0</v>
      </c>
      <c r="F7" s="60"/>
    </row>
    <row r="8" spans="1:6" ht="16.5" customHeight="1" x14ac:dyDescent="0.2">
      <c r="A8" s="2">
        <v>3</v>
      </c>
      <c r="B8" s="8" t="s">
        <v>32</v>
      </c>
      <c r="C8" s="7">
        <v>180</v>
      </c>
      <c r="D8" s="36"/>
      <c r="E8" s="5">
        <f t="shared" si="0"/>
        <v>0</v>
      </c>
      <c r="F8" s="60"/>
    </row>
    <row r="9" spans="1:6" ht="16.5" customHeight="1" x14ac:dyDescent="0.2">
      <c r="A9" s="2"/>
      <c r="B9" s="13"/>
      <c r="C9" s="61" t="s">
        <v>14</v>
      </c>
      <c r="D9" s="62"/>
      <c r="E9" s="37"/>
      <c r="F9" s="15">
        <f>F6*E9</f>
        <v>0</v>
      </c>
    </row>
    <row r="10" spans="1:6" ht="16.5" customHeight="1" x14ac:dyDescent="0.2">
      <c r="A10" s="2"/>
      <c r="B10" s="74" t="s">
        <v>84</v>
      </c>
      <c r="C10" s="75"/>
      <c r="D10" s="75"/>
      <c r="E10" s="76"/>
      <c r="F10" s="43">
        <f>F6+F9</f>
        <v>0</v>
      </c>
    </row>
    <row r="11" spans="1:6" ht="16.5" customHeight="1" x14ac:dyDescent="0.2">
      <c r="A11" s="28"/>
      <c r="B11" s="27"/>
    </row>
    <row r="12" spans="1:6" ht="21" customHeight="1" x14ac:dyDescent="0.25">
      <c r="A12" s="1" t="s">
        <v>91</v>
      </c>
      <c r="C12" s="57" t="s">
        <v>13</v>
      </c>
      <c r="D12" s="57"/>
      <c r="E12" s="57"/>
      <c r="F12" s="65" t="s">
        <v>92</v>
      </c>
    </row>
    <row r="13" spans="1:6" ht="16.5" customHeight="1" x14ac:dyDescent="0.2">
      <c r="A13" s="29" t="s">
        <v>0</v>
      </c>
      <c r="B13" s="23" t="s">
        <v>6</v>
      </c>
      <c r="C13" s="58" t="s">
        <v>22</v>
      </c>
      <c r="D13" s="58"/>
      <c r="E13" s="58"/>
      <c r="F13" s="65"/>
    </row>
    <row r="14" spans="1:6" x14ac:dyDescent="0.2">
      <c r="A14" s="30"/>
      <c r="B14" s="13"/>
      <c r="C14" s="66" t="s">
        <v>1</v>
      </c>
      <c r="D14" s="66"/>
      <c r="E14" s="31" t="s">
        <v>2</v>
      </c>
      <c r="F14" s="25" t="s">
        <v>3</v>
      </c>
    </row>
    <row r="15" spans="1:6" ht="16.5" customHeight="1" x14ac:dyDescent="0.2">
      <c r="A15" s="16">
        <v>1</v>
      </c>
      <c r="B15" s="3" t="s">
        <v>30</v>
      </c>
      <c r="C15" s="90"/>
      <c r="D15" s="90"/>
      <c r="E15" s="18">
        <f>C15</f>
        <v>0</v>
      </c>
      <c r="F15" s="51">
        <f>SUM(E15:E17)</f>
        <v>0</v>
      </c>
    </row>
    <row r="16" spans="1:6" ht="16.5" customHeight="1" x14ac:dyDescent="0.2">
      <c r="A16" s="16">
        <v>2</v>
      </c>
      <c r="B16" s="6" t="s">
        <v>31</v>
      </c>
      <c r="C16" s="90"/>
      <c r="D16" s="90"/>
      <c r="E16" s="18">
        <f t="shared" ref="E16:E17" si="1">C16</f>
        <v>0</v>
      </c>
      <c r="F16" s="52"/>
    </row>
    <row r="17" spans="1:6" ht="16.5" customHeight="1" x14ac:dyDescent="0.2">
      <c r="A17" s="16">
        <v>3</v>
      </c>
      <c r="B17" s="8" t="s">
        <v>32</v>
      </c>
      <c r="C17" s="90"/>
      <c r="D17" s="90"/>
      <c r="E17" s="18">
        <f t="shared" si="1"/>
        <v>0</v>
      </c>
      <c r="F17" s="52"/>
    </row>
    <row r="18" spans="1:6" ht="16.5" customHeight="1" x14ac:dyDescent="0.2">
      <c r="A18" s="2"/>
      <c r="B18" s="13"/>
      <c r="C18" s="79" t="s">
        <v>14</v>
      </c>
      <c r="D18" s="80"/>
      <c r="E18" s="37"/>
      <c r="F18" s="15">
        <f>F15*E18</f>
        <v>0</v>
      </c>
    </row>
    <row r="19" spans="1:6" ht="16.5" customHeight="1" x14ac:dyDescent="0.2">
      <c r="A19" s="2"/>
      <c r="B19" s="74" t="s">
        <v>97</v>
      </c>
      <c r="C19" s="75"/>
      <c r="D19" s="75"/>
      <c r="E19" s="76"/>
      <c r="F19" s="43">
        <f>F15+F18</f>
        <v>0</v>
      </c>
    </row>
    <row r="20" spans="1:6" ht="27.75" customHeight="1" x14ac:dyDescent="0.2"/>
    <row r="21" spans="1:6" ht="27.75" customHeight="1" x14ac:dyDescent="0.25">
      <c r="A21" s="77" t="s">
        <v>105</v>
      </c>
      <c r="B21" s="78"/>
      <c r="C21" s="81" t="s">
        <v>75</v>
      </c>
      <c r="D21" s="82"/>
      <c r="E21" s="82"/>
      <c r="F21" s="83"/>
    </row>
    <row r="22" spans="1:6" ht="76.5" x14ac:dyDescent="0.2">
      <c r="A22" s="23" t="s">
        <v>0</v>
      </c>
      <c r="B22" s="23" t="s">
        <v>6</v>
      </c>
      <c r="C22" s="48" t="s">
        <v>121</v>
      </c>
      <c r="D22" s="39" t="s">
        <v>104</v>
      </c>
      <c r="E22" s="39" t="s">
        <v>106</v>
      </c>
      <c r="F22" s="39" t="s">
        <v>107</v>
      </c>
    </row>
    <row r="23" spans="1:6" x14ac:dyDescent="0.2">
      <c r="A23" s="13"/>
      <c r="B23" s="13"/>
      <c r="C23" s="13" t="s">
        <v>1</v>
      </c>
      <c r="D23" s="13" t="s">
        <v>2</v>
      </c>
      <c r="E23" s="25" t="s">
        <v>77</v>
      </c>
      <c r="F23" s="32" t="s">
        <v>4</v>
      </c>
    </row>
    <row r="24" spans="1:6" x14ac:dyDescent="0.2">
      <c r="A24" s="87"/>
      <c r="B24" s="88"/>
      <c r="C24" s="88"/>
      <c r="D24" s="88"/>
      <c r="E24" s="88"/>
    </row>
    <row r="25" spans="1:6" ht="16.5" customHeight="1" x14ac:dyDescent="0.2">
      <c r="A25" s="2">
        <v>1</v>
      </c>
      <c r="B25" s="3" t="s">
        <v>30</v>
      </c>
      <c r="C25" s="4">
        <f>E6*36</f>
        <v>0</v>
      </c>
      <c r="D25" s="18">
        <f>E15*3</f>
        <v>0</v>
      </c>
      <c r="E25" s="18">
        <f>C25+D25</f>
        <v>0</v>
      </c>
      <c r="F25" s="84">
        <f>SUM(E25:E28)</f>
        <v>500</v>
      </c>
    </row>
    <row r="26" spans="1:6" ht="16.5" customHeight="1" x14ac:dyDescent="0.2">
      <c r="A26" s="2">
        <v>2</v>
      </c>
      <c r="B26" s="6" t="s">
        <v>31</v>
      </c>
      <c r="C26" s="4">
        <f>E7*36</f>
        <v>0</v>
      </c>
      <c r="D26" s="18">
        <f>E16*3</f>
        <v>0</v>
      </c>
      <c r="E26" s="18">
        <f t="shared" ref="E26:E27" si="2">C26+D26</f>
        <v>0</v>
      </c>
      <c r="F26" s="85"/>
    </row>
    <row r="27" spans="1:6" ht="16.5" customHeight="1" x14ac:dyDescent="0.2">
      <c r="A27" s="2">
        <v>3</v>
      </c>
      <c r="B27" s="8" t="s">
        <v>32</v>
      </c>
      <c r="C27" s="4">
        <f>E8*36</f>
        <v>0</v>
      </c>
      <c r="D27" s="18">
        <f>E17*3</f>
        <v>0</v>
      </c>
      <c r="E27" s="18">
        <f t="shared" si="2"/>
        <v>0</v>
      </c>
      <c r="F27" s="85"/>
    </row>
    <row r="28" spans="1:6" ht="15" customHeight="1" x14ac:dyDescent="0.2">
      <c r="A28" s="2">
        <v>4</v>
      </c>
      <c r="B28" s="71" t="s">
        <v>109</v>
      </c>
      <c r="C28" s="72"/>
      <c r="D28" s="73"/>
      <c r="E28" s="19">
        <v>500</v>
      </c>
      <c r="F28" s="86"/>
    </row>
    <row r="29" spans="1:6" ht="16.5" customHeight="1" x14ac:dyDescent="0.2">
      <c r="A29" s="2"/>
      <c r="B29" s="12"/>
      <c r="C29" s="67" t="s">
        <v>71</v>
      </c>
      <c r="D29" s="67"/>
      <c r="E29" s="67"/>
      <c r="F29" s="20">
        <f>F25</f>
        <v>500</v>
      </c>
    </row>
    <row r="30" spans="1:6" ht="16.5" customHeight="1" x14ac:dyDescent="0.2">
      <c r="A30" s="2"/>
      <c r="B30" s="13"/>
      <c r="C30" s="61" t="s">
        <v>14</v>
      </c>
      <c r="D30" s="62"/>
      <c r="E30" s="37"/>
      <c r="F30" s="15">
        <f>F29*E30</f>
        <v>0</v>
      </c>
    </row>
    <row r="31" spans="1:6" ht="30" customHeight="1" x14ac:dyDescent="0.2">
      <c r="A31" s="2"/>
      <c r="B31" s="68" t="s">
        <v>113</v>
      </c>
      <c r="C31" s="69"/>
      <c r="D31" s="69"/>
      <c r="E31" s="70"/>
      <c r="F31" s="46">
        <f>F29+F30</f>
        <v>500</v>
      </c>
    </row>
  </sheetData>
  <mergeCells count="24">
    <mergeCell ref="A2:B2"/>
    <mergeCell ref="C3:E3"/>
    <mergeCell ref="F3:F4"/>
    <mergeCell ref="F6:F8"/>
    <mergeCell ref="C9:D9"/>
    <mergeCell ref="B10:E10"/>
    <mergeCell ref="C12:E12"/>
    <mergeCell ref="F12:F13"/>
    <mergeCell ref="C13:E13"/>
    <mergeCell ref="C14:D14"/>
    <mergeCell ref="C15:D15"/>
    <mergeCell ref="F15:F17"/>
    <mergeCell ref="C16:D16"/>
    <mergeCell ref="C17:D17"/>
    <mergeCell ref="C29:E29"/>
    <mergeCell ref="B31:E31"/>
    <mergeCell ref="C30:D30"/>
    <mergeCell ref="C18:D18"/>
    <mergeCell ref="A24:E24"/>
    <mergeCell ref="C21:F21"/>
    <mergeCell ref="F25:F28"/>
    <mergeCell ref="B19:E19"/>
    <mergeCell ref="A21:B21"/>
    <mergeCell ref="B28:D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6BE0C-2B73-47D0-811C-1B3D6324E9AD}">
  <dimension ref="A1:F58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37.1406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33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34</v>
      </c>
      <c r="C6" s="4">
        <v>9596.9500000000007</v>
      </c>
      <c r="D6" s="38"/>
      <c r="E6" s="5">
        <f>C6*D6</f>
        <v>0</v>
      </c>
      <c r="F6" s="91">
        <f>SUM(E12:E17)</f>
        <v>0</v>
      </c>
    </row>
    <row r="7" spans="1:6" ht="16.5" customHeight="1" x14ac:dyDescent="0.2">
      <c r="A7" s="2">
        <v>2</v>
      </c>
      <c r="B7" s="6" t="s">
        <v>35</v>
      </c>
      <c r="C7" s="7">
        <v>1371.37</v>
      </c>
      <c r="D7" s="38"/>
      <c r="E7" s="5">
        <f t="shared" ref="E7:E11" si="0">C7*D7</f>
        <v>0</v>
      </c>
      <c r="F7" s="92"/>
    </row>
    <row r="8" spans="1:6" ht="16.5" customHeight="1" x14ac:dyDescent="0.2">
      <c r="A8" s="2">
        <v>3</v>
      </c>
      <c r="B8" s="8" t="s">
        <v>36</v>
      </c>
      <c r="C8" s="7">
        <v>163.43</v>
      </c>
      <c r="D8" s="36"/>
      <c r="E8" s="5">
        <f t="shared" si="0"/>
        <v>0</v>
      </c>
      <c r="F8" s="92"/>
    </row>
    <row r="9" spans="1:6" ht="16.5" customHeight="1" x14ac:dyDescent="0.2">
      <c r="A9" s="2">
        <v>4</v>
      </c>
      <c r="B9" s="3" t="s">
        <v>37</v>
      </c>
      <c r="C9" s="10">
        <v>78.53</v>
      </c>
      <c r="D9" s="36"/>
      <c r="E9" s="5">
        <f t="shared" si="0"/>
        <v>0</v>
      </c>
      <c r="F9" s="92"/>
    </row>
    <row r="10" spans="1:6" ht="16.5" customHeight="1" x14ac:dyDescent="0.2">
      <c r="A10" s="2">
        <v>5</v>
      </c>
      <c r="B10" s="8" t="s">
        <v>38</v>
      </c>
      <c r="C10" s="11">
        <v>119.81</v>
      </c>
      <c r="D10" s="36"/>
      <c r="E10" s="5">
        <f t="shared" si="0"/>
        <v>0</v>
      </c>
      <c r="F10" s="92"/>
    </row>
    <row r="11" spans="1:6" ht="16.5" customHeight="1" x14ac:dyDescent="0.2">
      <c r="A11" s="2">
        <v>6</v>
      </c>
      <c r="B11" s="3" t="s">
        <v>39</v>
      </c>
      <c r="C11" s="10">
        <v>135.51999999999998</v>
      </c>
      <c r="D11" s="36"/>
      <c r="E11" s="5">
        <f t="shared" si="0"/>
        <v>0</v>
      </c>
      <c r="F11" s="92"/>
    </row>
    <row r="12" spans="1:6" ht="16.5" customHeight="1" x14ac:dyDescent="0.2">
      <c r="A12" s="2">
        <v>7</v>
      </c>
      <c r="B12" s="3" t="s">
        <v>40</v>
      </c>
      <c r="C12" s="4">
        <v>142.04</v>
      </c>
      <c r="D12" s="38"/>
      <c r="E12" s="5">
        <f>C12*D12</f>
        <v>0</v>
      </c>
      <c r="F12" s="92"/>
    </row>
    <row r="13" spans="1:6" ht="16.5" customHeight="1" x14ac:dyDescent="0.2">
      <c r="A13" s="2">
        <v>8</v>
      </c>
      <c r="B13" s="6" t="s">
        <v>41</v>
      </c>
      <c r="C13" s="7">
        <v>224.38</v>
      </c>
      <c r="D13" s="38"/>
      <c r="E13" s="5">
        <f t="shared" ref="E13:E17" si="1">C13*D13</f>
        <v>0</v>
      </c>
      <c r="F13" s="92"/>
    </row>
    <row r="14" spans="1:6" ht="16.5" customHeight="1" x14ac:dyDescent="0.2">
      <c r="A14" s="2">
        <v>9</v>
      </c>
      <c r="B14" s="8" t="s">
        <v>42</v>
      </c>
      <c r="C14" s="7">
        <v>130.30000000000001</v>
      </c>
      <c r="D14" s="36"/>
      <c r="E14" s="5">
        <f t="shared" si="1"/>
        <v>0</v>
      </c>
      <c r="F14" s="92"/>
    </row>
    <row r="15" spans="1:6" ht="16.5" customHeight="1" x14ac:dyDescent="0.2">
      <c r="A15" s="2">
        <v>10</v>
      </c>
      <c r="B15" s="3" t="s">
        <v>43</v>
      </c>
      <c r="C15" s="10">
        <v>75.69</v>
      </c>
      <c r="D15" s="36"/>
      <c r="E15" s="5">
        <f t="shared" si="1"/>
        <v>0</v>
      </c>
      <c r="F15" s="92"/>
    </row>
    <row r="16" spans="1:6" ht="16.5" customHeight="1" x14ac:dyDescent="0.2">
      <c r="A16" s="2">
        <v>11</v>
      </c>
      <c r="B16" s="8" t="s">
        <v>44</v>
      </c>
      <c r="C16" s="11">
        <v>312.05</v>
      </c>
      <c r="D16" s="36"/>
      <c r="E16" s="5">
        <f t="shared" si="1"/>
        <v>0</v>
      </c>
      <c r="F16" s="92"/>
    </row>
    <row r="17" spans="1:6" ht="16.5" customHeight="1" x14ac:dyDescent="0.2">
      <c r="A17" s="2">
        <v>12</v>
      </c>
      <c r="B17" s="3" t="s">
        <v>45</v>
      </c>
      <c r="C17" s="10">
        <v>93.52</v>
      </c>
      <c r="D17" s="36"/>
      <c r="E17" s="5">
        <f t="shared" si="1"/>
        <v>0</v>
      </c>
      <c r="F17" s="92"/>
    </row>
    <row r="18" spans="1:6" ht="16.5" customHeight="1" x14ac:dyDescent="0.2">
      <c r="A18" s="2"/>
      <c r="B18" s="13"/>
      <c r="C18" s="61" t="s">
        <v>14</v>
      </c>
      <c r="D18" s="62"/>
      <c r="E18" s="37"/>
      <c r="F18" s="15">
        <f>F6*E18</f>
        <v>0</v>
      </c>
    </row>
    <row r="19" spans="1:6" ht="16.5" customHeight="1" x14ac:dyDescent="0.2">
      <c r="A19" s="2"/>
      <c r="B19" s="74" t="s">
        <v>85</v>
      </c>
      <c r="C19" s="75"/>
      <c r="D19" s="75"/>
      <c r="E19" s="76"/>
      <c r="F19" s="43">
        <f>F6+F18</f>
        <v>0</v>
      </c>
    </row>
    <row r="20" spans="1:6" ht="16.5" customHeight="1" x14ac:dyDescent="0.2">
      <c r="A20" s="28"/>
      <c r="B20" s="27"/>
    </row>
    <row r="21" spans="1:6" ht="21" customHeight="1" x14ac:dyDescent="0.25">
      <c r="A21" s="1" t="s">
        <v>91</v>
      </c>
      <c r="C21" s="57" t="s">
        <v>13</v>
      </c>
      <c r="D21" s="57"/>
      <c r="E21" s="57"/>
      <c r="F21" s="65" t="s">
        <v>92</v>
      </c>
    </row>
    <row r="22" spans="1:6" ht="16.5" customHeight="1" x14ac:dyDescent="0.2">
      <c r="A22" s="29" t="s">
        <v>0</v>
      </c>
      <c r="B22" s="23" t="s">
        <v>6</v>
      </c>
      <c r="C22" s="58" t="s">
        <v>22</v>
      </c>
      <c r="D22" s="58"/>
      <c r="E22" s="58"/>
      <c r="F22" s="65"/>
    </row>
    <row r="23" spans="1:6" x14ac:dyDescent="0.2">
      <c r="A23" s="30"/>
      <c r="B23" s="13"/>
      <c r="C23" s="66" t="s">
        <v>1</v>
      </c>
      <c r="D23" s="66"/>
      <c r="E23" s="31" t="s">
        <v>2</v>
      </c>
      <c r="F23" s="25" t="s">
        <v>3</v>
      </c>
    </row>
    <row r="24" spans="1:6" ht="16.5" customHeight="1" x14ac:dyDescent="0.2">
      <c r="A24" s="2">
        <v>1</v>
      </c>
      <c r="B24" s="3" t="s">
        <v>34</v>
      </c>
      <c r="C24" s="90"/>
      <c r="D24" s="90"/>
      <c r="E24" s="18">
        <f>C24</f>
        <v>0</v>
      </c>
      <c r="F24" s="59">
        <f>SUM(E29:E35)</f>
        <v>0</v>
      </c>
    </row>
    <row r="25" spans="1:6" ht="16.5" customHeight="1" x14ac:dyDescent="0.2">
      <c r="A25" s="2">
        <v>2</v>
      </c>
      <c r="B25" s="6" t="s">
        <v>35</v>
      </c>
      <c r="C25" s="90"/>
      <c r="D25" s="90"/>
      <c r="E25" s="18">
        <f t="shared" ref="E25:E35" si="2">C25</f>
        <v>0</v>
      </c>
      <c r="F25" s="59"/>
    </row>
    <row r="26" spans="1:6" ht="16.5" customHeight="1" x14ac:dyDescent="0.2">
      <c r="A26" s="2">
        <v>3</v>
      </c>
      <c r="B26" s="8" t="s">
        <v>36</v>
      </c>
      <c r="C26" s="90"/>
      <c r="D26" s="90"/>
      <c r="E26" s="18">
        <f t="shared" si="2"/>
        <v>0</v>
      </c>
      <c r="F26" s="59"/>
    </row>
    <row r="27" spans="1:6" ht="16.5" customHeight="1" x14ac:dyDescent="0.2">
      <c r="A27" s="2">
        <v>4</v>
      </c>
      <c r="B27" s="3" t="s">
        <v>37</v>
      </c>
      <c r="C27" s="90"/>
      <c r="D27" s="90"/>
      <c r="E27" s="18">
        <f t="shared" si="2"/>
        <v>0</v>
      </c>
      <c r="F27" s="59"/>
    </row>
    <row r="28" spans="1:6" ht="16.5" customHeight="1" x14ac:dyDescent="0.2">
      <c r="A28" s="2">
        <v>5</v>
      </c>
      <c r="B28" s="8" t="s">
        <v>38</v>
      </c>
      <c r="C28" s="90"/>
      <c r="D28" s="90"/>
      <c r="E28" s="18">
        <f t="shared" si="2"/>
        <v>0</v>
      </c>
      <c r="F28" s="59"/>
    </row>
    <row r="29" spans="1:6" ht="16.5" customHeight="1" x14ac:dyDescent="0.2">
      <c r="A29" s="2">
        <v>6</v>
      </c>
      <c r="B29" s="3" t="s">
        <v>39</v>
      </c>
      <c r="C29" s="90"/>
      <c r="D29" s="90"/>
      <c r="E29" s="18">
        <f t="shared" si="2"/>
        <v>0</v>
      </c>
      <c r="F29" s="59"/>
    </row>
    <row r="30" spans="1:6" ht="16.5" customHeight="1" x14ac:dyDescent="0.2">
      <c r="A30" s="2">
        <v>7</v>
      </c>
      <c r="B30" s="3" t="s">
        <v>40</v>
      </c>
      <c r="C30" s="90"/>
      <c r="D30" s="90"/>
      <c r="E30" s="18">
        <f t="shared" si="2"/>
        <v>0</v>
      </c>
      <c r="F30" s="59"/>
    </row>
    <row r="31" spans="1:6" ht="16.5" customHeight="1" x14ac:dyDescent="0.2">
      <c r="A31" s="2">
        <v>8</v>
      </c>
      <c r="B31" s="6" t="s">
        <v>41</v>
      </c>
      <c r="C31" s="90"/>
      <c r="D31" s="90"/>
      <c r="E31" s="18">
        <f t="shared" si="2"/>
        <v>0</v>
      </c>
      <c r="F31" s="59"/>
    </row>
    <row r="32" spans="1:6" ht="16.5" customHeight="1" x14ac:dyDescent="0.2">
      <c r="A32" s="2">
        <v>9</v>
      </c>
      <c r="B32" s="8" t="s">
        <v>42</v>
      </c>
      <c r="C32" s="90"/>
      <c r="D32" s="90"/>
      <c r="E32" s="18">
        <f t="shared" si="2"/>
        <v>0</v>
      </c>
      <c r="F32" s="59"/>
    </row>
    <row r="33" spans="1:6" ht="16.5" customHeight="1" x14ac:dyDescent="0.2">
      <c r="A33" s="2">
        <v>10</v>
      </c>
      <c r="B33" s="3" t="s">
        <v>43</v>
      </c>
      <c r="C33" s="90"/>
      <c r="D33" s="90"/>
      <c r="E33" s="18">
        <f t="shared" si="2"/>
        <v>0</v>
      </c>
      <c r="F33" s="59"/>
    </row>
    <row r="34" spans="1:6" ht="16.5" customHeight="1" x14ac:dyDescent="0.2">
      <c r="A34" s="2">
        <v>11</v>
      </c>
      <c r="B34" s="8" t="s">
        <v>44</v>
      </c>
      <c r="C34" s="90"/>
      <c r="D34" s="90"/>
      <c r="E34" s="18">
        <f t="shared" si="2"/>
        <v>0</v>
      </c>
      <c r="F34" s="59"/>
    </row>
    <row r="35" spans="1:6" ht="16.5" customHeight="1" x14ac:dyDescent="0.2">
      <c r="A35" s="2">
        <v>12</v>
      </c>
      <c r="B35" s="3" t="s">
        <v>45</v>
      </c>
      <c r="C35" s="90"/>
      <c r="D35" s="90"/>
      <c r="E35" s="18">
        <f t="shared" si="2"/>
        <v>0</v>
      </c>
      <c r="F35" s="59"/>
    </row>
    <row r="36" spans="1:6" ht="16.5" customHeight="1" x14ac:dyDescent="0.2">
      <c r="A36" s="2"/>
      <c r="B36" s="13"/>
      <c r="C36" s="79" t="s">
        <v>14</v>
      </c>
      <c r="D36" s="80"/>
      <c r="E36" s="37"/>
      <c r="F36" s="15">
        <f>F24*E36</f>
        <v>0</v>
      </c>
    </row>
    <row r="37" spans="1:6" ht="16.5" customHeight="1" x14ac:dyDescent="0.2">
      <c r="A37" s="2"/>
      <c r="B37" s="74" t="s">
        <v>98</v>
      </c>
      <c r="C37" s="75"/>
      <c r="D37" s="75"/>
      <c r="E37" s="76"/>
      <c r="F37" s="43">
        <f>F24+F36</f>
        <v>0</v>
      </c>
    </row>
    <row r="38" spans="1:6" ht="24" customHeight="1" x14ac:dyDescent="0.2"/>
    <row r="39" spans="1:6" ht="27.75" customHeight="1" x14ac:dyDescent="0.25">
      <c r="A39" s="77" t="s">
        <v>105</v>
      </c>
      <c r="B39" s="78"/>
      <c r="C39" s="81" t="s">
        <v>75</v>
      </c>
      <c r="D39" s="82"/>
      <c r="E39" s="82"/>
      <c r="F39" s="83"/>
    </row>
    <row r="40" spans="1:6" ht="76.5" x14ac:dyDescent="0.2">
      <c r="A40" s="23" t="s">
        <v>0</v>
      </c>
      <c r="B40" s="23" t="s">
        <v>6</v>
      </c>
      <c r="C40" s="48" t="s">
        <v>121</v>
      </c>
      <c r="D40" s="39" t="s">
        <v>104</v>
      </c>
      <c r="E40" s="39" t="s">
        <v>106</v>
      </c>
      <c r="F40" s="39" t="s">
        <v>107</v>
      </c>
    </row>
    <row r="41" spans="1:6" x14ac:dyDescent="0.2">
      <c r="A41" s="13"/>
      <c r="B41" s="13"/>
      <c r="C41" s="13" t="s">
        <v>1</v>
      </c>
      <c r="D41" s="13" t="s">
        <v>2</v>
      </c>
      <c r="E41" s="25" t="s">
        <v>77</v>
      </c>
      <c r="F41" s="32" t="s">
        <v>4</v>
      </c>
    </row>
    <row r="42" spans="1:6" s="35" customFormat="1" x14ac:dyDescent="0.2">
      <c r="A42" s="33"/>
      <c r="B42" s="33"/>
      <c r="C42" s="33"/>
      <c r="D42" s="33"/>
      <c r="E42" s="33"/>
      <c r="F42" s="34"/>
    </row>
    <row r="43" spans="1:6" ht="16.5" customHeight="1" x14ac:dyDescent="0.2">
      <c r="A43" s="2">
        <v>1</v>
      </c>
      <c r="B43" s="12" t="s">
        <v>34</v>
      </c>
      <c r="C43" s="4">
        <f t="shared" ref="C43:C54" si="3">E6*36</f>
        <v>0</v>
      </c>
      <c r="D43" s="18">
        <f t="shared" ref="D43:D54" si="4">E24*3</f>
        <v>0</v>
      </c>
      <c r="E43" s="18">
        <f>C43+D43</f>
        <v>0</v>
      </c>
      <c r="F43" s="84">
        <f>SUM(E43:E55)</f>
        <v>4400</v>
      </c>
    </row>
    <row r="44" spans="1:6" ht="16.5" customHeight="1" x14ac:dyDescent="0.2">
      <c r="A44" s="2">
        <v>2</v>
      </c>
      <c r="B44" s="17" t="s">
        <v>35</v>
      </c>
      <c r="C44" s="4">
        <f t="shared" si="3"/>
        <v>0</v>
      </c>
      <c r="D44" s="18">
        <f t="shared" si="4"/>
        <v>0</v>
      </c>
      <c r="E44" s="18">
        <f t="shared" ref="E44:E47" si="5">C44+D44</f>
        <v>0</v>
      </c>
      <c r="F44" s="85"/>
    </row>
    <row r="45" spans="1:6" ht="16.5" customHeight="1" x14ac:dyDescent="0.2">
      <c r="A45" s="2">
        <v>3</v>
      </c>
      <c r="B45" s="8" t="s">
        <v>36</v>
      </c>
      <c r="C45" s="4">
        <f t="shared" si="3"/>
        <v>0</v>
      </c>
      <c r="D45" s="18">
        <f t="shared" si="4"/>
        <v>0</v>
      </c>
      <c r="E45" s="18">
        <f t="shared" si="5"/>
        <v>0</v>
      </c>
      <c r="F45" s="85"/>
    </row>
    <row r="46" spans="1:6" ht="16.5" customHeight="1" x14ac:dyDescent="0.2">
      <c r="A46" s="2">
        <v>4</v>
      </c>
      <c r="B46" s="12" t="s">
        <v>37</v>
      </c>
      <c r="C46" s="4">
        <f t="shared" si="3"/>
        <v>0</v>
      </c>
      <c r="D46" s="18">
        <f t="shared" si="4"/>
        <v>0</v>
      </c>
      <c r="E46" s="18">
        <f t="shared" si="5"/>
        <v>0</v>
      </c>
      <c r="F46" s="85"/>
    </row>
    <row r="47" spans="1:6" ht="16.5" customHeight="1" x14ac:dyDescent="0.2">
      <c r="A47" s="2">
        <v>5</v>
      </c>
      <c r="B47" s="8" t="s">
        <v>38</v>
      </c>
      <c r="C47" s="4">
        <f t="shared" si="3"/>
        <v>0</v>
      </c>
      <c r="D47" s="18">
        <f t="shared" si="4"/>
        <v>0</v>
      </c>
      <c r="E47" s="18">
        <f t="shared" si="5"/>
        <v>0</v>
      </c>
      <c r="F47" s="85"/>
    </row>
    <row r="48" spans="1:6" ht="16.5" customHeight="1" x14ac:dyDescent="0.2">
      <c r="A48" s="2">
        <v>6</v>
      </c>
      <c r="B48" s="12" t="s">
        <v>39</v>
      </c>
      <c r="C48" s="4">
        <f t="shared" si="3"/>
        <v>0</v>
      </c>
      <c r="D48" s="18">
        <f t="shared" si="4"/>
        <v>0</v>
      </c>
      <c r="E48" s="18">
        <f>C48+D48</f>
        <v>0</v>
      </c>
      <c r="F48" s="85"/>
    </row>
    <row r="49" spans="1:6" ht="16.5" customHeight="1" x14ac:dyDescent="0.2">
      <c r="A49" s="2">
        <v>7</v>
      </c>
      <c r="B49" s="12" t="s">
        <v>40</v>
      </c>
      <c r="C49" s="4">
        <f t="shared" si="3"/>
        <v>0</v>
      </c>
      <c r="D49" s="18">
        <f t="shared" si="4"/>
        <v>0</v>
      </c>
      <c r="E49" s="18">
        <f t="shared" ref="E49:E54" si="6">C49+D49</f>
        <v>0</v>
      </c>
      <c r="F49" s="85"/>
    </row>
    <row r="50" spans="1:6" ht="16.5" customHeight="1" x14ac:dyDescent="0.2">
      <c r="A50" s="2">
        <v>8</v>
      </c>
      <c r="B50" s="17" t="s">
        <v>41</v>
      </c>
      <c r="C50" s="4">
        <f t="shared" si="3"/>
        <v>0</v>
      </c>
      <c r="D50" s="18">
        <f t="shared" si="4"/>
        <v>0</v>
      </c>
      <c r="E50" s="18">
        <f t="shared" si="6"/>
        <v>0</v>
      </c>
      <c r="F50" s="85"/>
    </row>
    <row r="51" spans="1:6" ht="16.5" customHeight="1" x14ac:dyDescent="0.2">
      <c r="A51" s="2">
        <v>9</v>
      </c>
      <c r="B51" s="8" t="s">
        <v>42</v>
      </c>
      <c r="C51" s="4">
        <f t="shared" si="3"/>
        <v>0</v>
      </c>
      <c r="D51" s="18">
        <f t="shared" si="4"/>
        <v>0</v>
      </c>
      <c r="E51" s="18">
        <f t="shared" si="6"/>
        <v>0</v>
      </c>
      <c r="F51" s="85"/>
    </row>
    <row r="52" spans="1:6" ht="16.5" customHeight="1" x14ac:dyDescent="0.2">
      <c r="A52" s="2">
        <v>10</v>
      </c>
      <c r="B52" s="12" t="s">
        <v>43</v>
      </c>
      <c r="C52" s="4">
        <f t="shared" si="3"/>
        <v>0</v>
      </c>
      <c r="D52" s="18">
        <f t="shared" si="4"/>
        <v>0</v>
      </c>
      <c r="E52" s="18">
        <f t="shared" si="6"/>
        <v>0</v>
      </c>
      <c r="F52" s="85"/>
    </row>
    <row r="53" spans="1:6" ht="16.5" customHeight="1" x14ac:dyDescent="0.2">
      <c r="A53" s="2">
        <v>11</v>
      </c>
      <c r="B53" s="8" t="s">
        <v>44</v>
      </c>
      <c r="C53" s="4">
        <f t="shared" si="3"/>
        <v>0</v>
      </c>
      <c r="D53" s="18">
        <f t="shared" si="4"/>
        <v>0</v>
      </c>
      <c r="E53" s="18">
        <f t="shared" si="6"/>
        <v>0</v>
      </c>
      <c r="F53" s="85"/>
    </row>
    <row r="54" spans="1:6" ht="16.5" customHeight="1" x14ac:dyDescent="0.2">
      <c r="A54" s="2">
        <v>12</v>
      </c>
      <c r="B54" s="12" t="s">
        <v>45</v>
      </c>
      <c r="C54" s="4">
        <f t="shared" si="3"/>
        <v>0</v>
      </c>
      <c r="D54" s="18">
        <f t="shared" si="4"/>
        <v>0</v>
      </c>
      <c r="E54" s="18">
        <f t="shared" si="6"/>
        <v>0</v>
      </c>
      <c r="F54" s="85"/>
    </row>
    <row r="55" spans="1:6" ht="18" customHeight="1" x14ac:dyDescent="0.2">
      <c r="A55" s="2">
        <v>13</v>
      </c>
      <c r="B55" s="71" t="s">
        <v>109</v>
      </c>
      <c r="C55" s="72"/>
      <c r="D55" s="73"/>
      <c r="E55" s="19">
        <v>4400</v>
      </c>
      <c r="F55" s="86"/>
    </row>
    <row r="56" spans="1:6" ht="16.5" customHeight="1" x14ac:dyDescent="0.2">
      <c r="A56" s="2"/>
      <c r="B56" s="12"/>
      <c r="C56" s="67" t="s">
        <v>71</v>
      </c>
      <c r="D56" s="67"/>
      <c r="E56" s="67"/>
      <c r="F56" s="20">
        <f>F43</f>
        <v>4400</v>
      </c>
    </row>
    <row r="57" spans="1:6" ht="16.5" customHeight="1" x14ac:dyDescent="0.2">
      <c r="A57" s="2"/>
      <c r="B57" s="13"/>
      <c r="C57" s="61" t="s">
        <v>14</v>
      </c>
      <c r="D57" s="62"/>
      <c r="E57" s="37"/>
      <c r="F57" s="15">
        <f>F56*E57</f>
        <v>0</v>
      </c>
    </row>
    <row r="58" spans="1:6" ht="26.25" customHeight="1" x14ac:dyDescent="0.2">
      <c r="A58" s="2"/>
      <c r="B58" s="68" t="s">
        <v>114</v>
      </c>
      <c r="C58" s="69"/>
      <c r="D58" s="69"/>
      <c r="E58" s="70"/>
      <c r="F58" s="46">
        <f>F56+F57</f>
        <v>4400</v>
      </c>
    </row>
  </sheetData>
  <mergeCells count="32">
    <mergeCell ref="B58:E58"/>
    <mergeCell ref="A2:B2"/>
    <mergeCell ref="C3:E3"/>
    <mergeCell ref="C56:E56"/>
    <mergeCell ref="C57:D57"/>
    <mergeCell ref="C26:D26"/>
    <mergeCell ref="C27:D27"/>
    <mergeCell ref="C28:D28"/>
    <mergeCell ref="F3:F4"/>
    <mergeCell ref="C18:D18"/>
    <mergeCell ref="C34:D34"/>
    <mergeCell ref="C21:E21"/>
    <mergeCell ref="F21:F22"/>
    <mergeCell ref="C22:E22"/>
    <mergeCell ref="C23:D23"/>
    <mergeCell ref="C29:D29"/>
    <mergeCell ref="C30:D30"/>
    <mergeCell ref="C31:D31"/>
    <mergeCell ref="C32:D32"/>
    <mergeCell ref="C33:D33"/>
    <mergeCell ref="B19:E19"/>
    <mergeCell ref="F6:F17"/>
    <mergeCell ref="C24:D24"/>
    <mergeCell ref="C25:D25"/>
    <mergeCell ref="F24:F35"/>
    <mergeCell ref="C36:D36"/>
    <mergeCell ref="C39:F39"/>
    <mergeCell ref="C35:D35"/>
    <mergeCell ref="F43:F55"/>
    <mergeCell ref="B37:E37"/>
    <mergeCell ref="A39:B39"/>
    <mergeCell ref="B55:D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9D0D8-4FDD-4A78-A952-8CB6F79A6048}">
  <dimension ref="A1:F37"/>
  <sheetViews>
    <sheetView workbookViewId="0">
      <selection activeCell="C11" sqref="C11:D11"/>
    </sheetView>
  </sheetViews>
  <sheetFormatPr defaultRowHeight="12.75" x14ac:dyDescent="0.2"/>
  <cols>
    <col min="1" max="1" width="7.28515625" style="22" customWidth="1"/>
    <col min="2" max="2" width="24.425781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46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47</v>
      </c>
      <c r="C6" s="4">
        <v>2892.27</v>
      </c>
      <c r="D6" s="36"/>
      <c r="E6" s="5">
        <f>C6*D6</f>
        <v>0</v>
      </c>
      <c r="F6" s="59">
        <f>SUM(E6:E10)</f>
        <v>0</v>
      </c>
    </row>
    <row r="7" spans="1:6" ht="16.5" customHeight="1" x14ac:dyDescent="0.2">
      <c r="A7" s="2">
        <v>2</v>
      </c>
      <c r="B7" s="6" t="s">
        <v>48</v>
      </c>
      <c r="C7" s="7">
        <v>128.72999999999999</v>
      </c>
      <c r="D7" s="36"/>
      <c r="E7" s="5">
        <f t="shared" ref="E7:E10" si="0">C7*D7</f>
        <v>0</v>
      </c>
      <c r="F7" s="60"/>
    </row>
    <row r="8" spans="1:6" ht="16.5" customHeight="1" x14ac:dyDescent="0.2">
      <c r="A8" s="2">
        <v>3</v>
      </c>
      <c r="B8" s="8" t="s">
        <v>49</v>
      </c>
      <c r="C8" s="7">
        <v>119.73</v>
      </c>
      <c r="D8" s="36"/>
      <c r="E8" s="5">
        <f t="shared" si="0"/>
        <v>0</v>
      </c>
      <c r="F8" s="60"/>
    </row>
    <row r="9" spans="1:6" ht="16.5" customHeight="1" x14ac:dyDescent="0.2">
      <c r="A9" s="2">
        <v>4</v>
      </c>
      <c r="B9" s="3" t="s">
        <v>50</v>
      </c>
      <c r="C9" s="10">
        <v>247.91</v>
      </c>
      <c r="D9" s="36"/>
      <c r="E9" s="5">
        <f t="shared" si="0"/>
        <v>0</v>
      </c>
      <c r="F9" s="60"/>
    </row>
    <row r="10" spans="1:6" ht="16.5" customHeight="1" x14ac:dyDescent="0.2">
      <c r="A10" s="2">
        <v>5</v>
      </c>
      <c r="B10" s="8" t="s">
        <v>51</v>
      </c>
      <c r="C10" s="11">
        <v>173.05</v>
      </c>
      <c r="D10" s="36"/>
      <c r="E10" s="5">
        <f t="shared" si="0"/>
        <v>0</v>
      </c>
      <c r="F10" s="60"/>
    </row>
    <row r="11" spans="1:6" ht="16.5" customHeight="1" x14ac:dyDescent="0.2">
      <c r="A11" s="2"/>
      <c r="B11" s="13"/>
      <c r="C11" s="61" t="s">
        <v>14</v>
      </c>
      <c r="D11" s="62"/>
      <c r="E11" s="37"/>
      <c r="F11" s="15">
        <f>F6*E11</f>
        <v>0</v>
      </c>
    </row>
    <row r="12" spans="1:6" ht="16.5" customHeight="1" x14ac:dyDescent="0.2">
      <c r="A12" s="2"/>
      <c r="B12" s="74" t="s">
        <v>86</v>
      </c>
      <c r="C12" s="75"/>
      <c r="D12" s="75"/>
      <c r="E12" s="76"/>
      <c r="F12" s="43">
        <f>F6+F11</f>
        <v>0</v>
      </c>
    </row>
    <row r="13" spans="1:6" ht="16.5" customHeight="1" x14ac:dyDescent="0.2">
      <c r="A13" s="28"/>
      <c r="B13" s="27"/>
    </row>
    <row r="14" spans="1:6" ht="21" customHeight="1" x14ac:dyDescent="0.25">
      <c r="A14" s="1" t="s">
        <v>91</v>
      </c>
      <c r="C14" s="57" t="s">
        <v>13</v>
      </c>
      <c r="D14" s="57"/>
      <c r="E14" s="57"/>
      <c r="F14" s="65" t="s">
        <v>92</v>
      </c>
    </row>
    <row r="15" spans="1:6" ht="16.5" customHeight="1" x14ac:dyDescent="0.2">
      <c r="A15" s="29" t="s">
        <v>0</v>
      </c>
      <c r="B15" s="23" t="s">
        <v>6</v>
      </c>
      <c r="C15" s="58" t="s">
        <v>22</v>
      </c>
      <c r="D15" s="58"/>
      <c r="E15" s="58"/>
      <c r="F15" s="65"/>
    </row>
    <row r="16" spans="1:6" x14ac:dyDescent="0.2">
      <c r="A16" s="30"/>
      <c r="B16" s="13"/>
      <c r="C16" s="66" t="s">
        <v>1</v>
      </c>
      <c r="D16" s="66"/>
      <c r="E16" s="31" t="s">
        <v>2</v>
      </c>
      <c r="F16" s="25" t="s">
        <v>3</v>
      </c>
    </row>
    <row r="17" spans="1:6" ht="16.5" customHeight="1" x14ac:dyDescent="0.2">
      <c r="A17" s="16">
        <v>1</v>
      </c>
      <c r="B17" s="3" t="s">
        <v>47</v>
      </c>
      <c r="C17" s="90"/>
      <c r="D17" s="90"/>
      <c r="E17" s="18">
        <f>C17</f>
        <v>0</v>
      </c>
      <c r="F17" s="51">
        <f>SUM(E17:E21)</f>
        <v>0</v>
      </c>
    </row>
    <row r="18" spans="1:6" ht="16.5" customHeight="1" x14ac:dyDescent="0.2">
      <c r="A18" s="16">
        <v>2</v>
      </c>
      <c r="B18" s="6" t="s">
        <v>48</v>
      </c>
      <c r="C18" s="90"/>
      <c r="D18" s="90"/>
      <c r="E18" s="18">
        <f t="shared" ref="E18:E21" si="1">C18</f>
        <v>0</v>
      </c>
      <c r="F18" s="52"/>
    </row>
    <row r="19" spans="1:6" ht="16.5" customHeight="1" x14ac:dyDescent="0.2">
      <c r="A19" s="16">
        <v>3</v>
      </c>
      <c r="B19" s="8" t="s">
        <v>49</v>
      </c>
      <c r="C19" s="90"/>
      <c r="D19" s="90"/>
      <c r="E19" s="18">
        <f t="shared" si="1"/>
        <v>0</v>
      </c>
      <c r="F19" s="52"/>
    </row>
    <row r="20" spans="1:6" ht="16.5" customHeight="1" x14ac:dyDescent="0.2">
      <c r="A20" s="16">
        <v>4</v>
      </c>
      <c r="B20" s="3" t="s">
        <v>50</v>
      </c>
      <c r="C20" s="90"/>
      <c r="D20" s="90"/>
      <c r="E20" s="18">
        <f t="shared" si="1"/>
        <v>0</v>
      </c>
      <c r="F20" s="52"/>
    </row>
    <row r="21" spans="1:6" ht="16.5" customHeight="1" x14ac:dyDescent="0.2">
      <c r="A21" s="16">
        <v>5</v>
      </c>
      <c r="B21" s="8" t="s">
        <v>51</v>
      </c>
      <c r="C21" s="90"/>
      <c r="D21" s="90"/>
      <c r="E21" s="18">
        <f t="shared" si="1"/>
        <v>0</v>
      </c>
      <c r="F21" s="52"/>
    </row>
    <row r="22" spans="1:6" ht="16.5" customHeight="1" x14ac:dyDescent="0.2">
      <c r="A22" s="2"/>
      <c r="B22" s="13"/>
      <c r="C22" s="79" t="s">
        <v>14</v>
      </c>
      <c r="D22" s="80"/>
      <c r="E22" s="37"/>
      <c r="F22" s="15">
        <f>F17*E22</f>
        <v>0</v>
      </c>
    </row>
    <row r="23" spans="1:6" ht="16.5" customHeight="1" x14ac:dyDescent="0.2">
      <c r="A23" s="2"/>
      <c r="B23" s="74" t="s">
        <v>99</v>
      </c>
      <c r="C23" s="75"/>
      <c r="D23" s="75"/>
      <c r="E23" s="76"/>
      <c r="F23" s="43">
        <f>F17+F22</f>
        <v>0</v>
      </c>
    </row>
    <row r="24" spans="1:6" ht="20.25" customHeight="1" x14ac:dyDescent="0.2"/>
    <row r="25" spans="1:6" ht="27.75" customHeight="1" x14ac:dyDescent="0.25">
      <c r="A25" s="77" t="s">
        <v>105</v>
      </c>
      <c r="B25" s="78"/>
      <c r="C25" s="81" t="s">
        <v>75</v>
      </c>
      <c r="D25" s="82"/>
      <c r="E25" s="82"/>
      <c r="F25" s="83"/>
    </row>
    <row r="26" spans="1:6" ht="76.5" x14ac:dyDescent="0.2">
      <c r="A26" s="23" t="s">
        <v>0</v>
      </c>
      <c r="B26" s="23" t="s">
        <v>6</v>
      </c>
      <c r="C26" s="48" t="s">
        <v>121</v>
      </c>
      <c r="D26" s="39" t="s">
        <v>104</v>
      </c>
      <c r="E26" s="39" t="s">
        <v>106</v>
      </c>
      <c r="F26" s="39" t="s">
        <v>107</v>
      </c>
    </row>
    <row r="27" spans="1:6" x14ac:dyDescent="0.2">
      <c r="A27" s="13"/>
      <c r="B27" s="13"/>
      <c r="C27" s="13" t="s">
        <v>1</v>
      </c>
      <c r="D27" s="13" t="s">
        <v>2</v>
      </c>
      <c r="E27" s="25" t="s">
        <v>77</v>
      </c>
      <c r="F27" s="32" t="s">
        <v>4</v>
      </c>
    </row>
    <row r="28" spans="1:6" x14ac:dyDescent="0.2">
      <c r="A28" s="87"/>
      <c r="B28" s="88"/>
      <c r="C28" s="88"/>
      <c r="D28" s="88"/>
      <c r="E28" s="88"/>
    </row>
    <row r="29" spans="1:6" ht="16.5" customHeight="1" x14ac:dyDescent="0.2">
      <c r="A29" s="2">
        <v>1</v>
      </c>
      <c r="B29" s="3" t="s">
        <v>47</v>
      </c>
      <c r="C29" s="4">
        <f>E6*36</f>
        <v>0</v>
      </c>
      <c r="D29" s="18">
        <f>E17*3</f>
        <v>0</v>
      </c>
      <c r="E29" s="18">
        <f>C29+D29</f>
        <v>0</v>
      </c>
      <c r="F29" s="84">
        <f>SUM(E29:E34)</f>
        <v>1900</v>
      </c>
    </row>
    <row r="30" spans="1:6" ht="16.5" customHeight="1" x14ac:dyDescent="0.2">
      <c r="A30" s="2">
        <v>2</v>
      </c>
      <c r="B30" s="6" t="s">
        <v>48</v>
      </c>
      <c r="C30" s="4">
        <f>E7*36</f>
        <v>0</v>
      </c>
      <c r="D30" s="18">
        <f>E18*3</f>
        <v>0</v>
      </c>
      <c r="E30" s="18">
        <f t="shared" ref="E30:E33" si="2">C30+D30</f>
        <v>0</v>
      </c>
      <c r="F30" s="85"/>
    </row>
    <row r="31" spans="1:6" ht="16.5" customHeight="1" x14ac:dyDescent="0.2">
      <c r="A31" s="2">
        <v>3</v>
      </c>
      <c r="B31" s="8" t="s">
        <v>49</v>
      </c>
      <c r="C31" s="4">
        <f>E8*36</f>
        <v>0</v>
      </c>
      <c r="D31" s="18">
        <f>E19*3</f>
        <v>0</v>
      </c>
      <c r="E31" s="18">
        <f t="shared" si="2"/>
        <v>0</v>
      </c>
      <c r="F31" s="85"/>
    </row>
    <row r="32" spans="1:6" ht="16.5" customHeight="1" x14ac:dyDescent="0.2">
      <c r="A32" s="2">
        <v>4</v>
      </c>
      <c r="B32" s="3" t="s">
        <v>50</v>
      </c>
      <c r="C32" s="4">
        <f>E9*36</f>
        <v>0</v>
      </c>
      <c r="D32" s="18">
        <f>E20*3</f>
        <v>0</v>
      </c>
      <c r="E32" s="18">
        <f t="shared" si="2"/>
        <v>0</v>
      </c>
      <c r="F32" s="85"/>
    </row>
    <row r="33" spans="1:6" ht="16.5" customHeight="1" x14ac:dyDescent="0.2">
      <c r="A33" s="2">
        <v>5</v>
      </c>
      <c r="B33" s="8" t="s">
        <v>51</v>
      </c>
      <c r="C33" s="4">
        <f>E10*36</f>
        <v>0</v>
      </c>
      <c r="D33" s="18">
        <f>E21*3</f>
        <v>0</v>
      </c>
      <c r="E33" s="18">
        <f t="shared" si="2"/>
        <v>0</v>
      </c>
      <c r="F33" s="85"/>
    </row>
    <row r="34" spans="1:6" ht="16.5" customHeight="1" x14ac:dyDescent="0.2">
      <c r="A34" s="2">
        <v>6</v>
      </c>
      <c r="B34" s="71" t="s">
        <v>109</v>
      </c>
      <c r="C34" s="72"/>
      <c r="D34" s="73"/>
      <c r="E34" s="19">
        <v>1900</v>
      </c>
      <c r="F34" s="86"/>
    </row>
    <row r="35" spans="1:6" ht="16.5" customHeight="1" x14ac:dyDescent="0.2">
      <c r="A35" s="2"/>
      <c r="B35" s="12"/>
      <c r="C35" s="67" t="s">
        <v>71</v>
      </c>
      <c r="D35" s="67"/>
      <c r="E35" s="67"/>
      <c r="F35" s="20">
        <f>F29</f>
        <v>1900</v>
      </c>
    </row>
    <row r="36" spans="1:6" ht="16.5" customHeight="1" x14ac:dyDescent="0.2">
      <c r="A36" s="2"/>
      <c r="B36" s="13"/>
      <c r="C36" s="61" t="s">
        <v>14</v>
      </c>
      <c r="D36" s="62"/>
      <c r="E36" s="37"/>
      <c r="F36" s="15">
        <f>F35*E36</f>
        <v>0</v>
      </c>
    </row>
    <row r="37" spans="1:6" ht="25.5" customHeight="1" x14ac:dyDescent="0.2">
      <c r="A37" s="2"/>
      <c r="B37" s="68" t="s">
        <v>115</v>
      </c>
      <c r="C37" s="69"/>
      <c r="D37" s="69"/>
      <c r="E37" s="70"/>
      <c r="F37" s="46">
        <f>F35+F36</f>
        <v>1900</v>
      </c>
    </row>
  </sheetData>
  <mergeCells count="26">
    <mergeCell ref="A2:B2"/>
    <mergeCell ref="C3:E3"/>
    <mergeCell ref="F3:F4"/>
    <mergeCell ref="C16:D16"/>
    <mergeCell ref="C21:D21"/>
    <mergeCell ref="F6:F10"/>
    <mergeCell ref="C11:D11"/>
    <mergeCell ref="F14:F15"/>
    <mergeCell ref="C14:E14"/>
    <mergeCell ref="C17:D17"/>
    <mergeCell ref="C18:D18"/>
    <mergeCell ref="C19:D19"/>
    <mergeCell ref="C20:D20"/>
    <mergeCell ref="C15:E15"/>
    <mergeCell ref="B12:E12"/>
    <mergeCell ref="B37:E37"/>
    <mergeCell ref="C35:E35"/>
    <mergeCell ref="C36:D36"/>
    <mergeCell ref="F17:F21"/>
    <mergeCell ref="A28:E28"/>
    <mergeCell ref="C22:D22"/>
    <mergeCell ref="C25:F25"/>
    <mergeCell ref="F29:F34"/>
    <mergeCell ref="B23:E23"/>
    <mergeCell ref="A25:B25"/>
    <mergeCell ref="B34:D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A40A-E023-47AB-A38B-BA2F281E6AE2}">
  <dimension ref="A1:F34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25.8554687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52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53</v>
      </c>
      <c r="C6" s="4">
        <v>1099.32</v>
      </c>
      <c r="D6" s="36"/>
      <c r="E6" s="5">
        <f>C6*D6</f>
        <v>0</v>
      </c>
      <c r="F6" s="59">
        <f>SUM(E6:E9)</f>
        <v>0</v>
      </c>
    </row>
    <row r="7" spans="1:6" ht="16.5" customHeight="1" x14ac:dyDescent="0.2">
      <c r="A7" s="2">
        <v>2</v>
      </c>
      <c r="B7" s="6" t="s">
        <v>54</v>
      </c>
      <c r="C7" s="7">
        <v>191.89</v>
      </c>
      <c r="D7" s="36"/>
      <c r="E7" s="5">
        <f t="shared" ref="E7:E9" si="0">C7*D7</f>
        <v>0</v>
      </c>
      <c r="F7" s="60"/>
    </row>
    <row r="8" spans="1:6" ht="16.5" customHeight="1" x14ac:dyDescent="0.2">
      <c r="A8" s="2">
        <v>3</v>
      </c>
      <c r="B8" s="8" t="s">
        <v>55</v>
      </c>
      <c r="C8" s="7">
        <v>156.5</v>
      </c>
      <c r="D8" s="36"/>
      <c r="E8" s="5">
        <f t="shared" si="0"/>
        <v>0</v>
      </c>
      <c r="F8" s="60"/>
    </row>
    <row r="9" spans="1:6" ht="16.5" customHeight="1" x14ac:dyDescent="0.2">
      <c r="A9" s="2">
        <v>4</v>
      </c>
      <c r="B9" s="3" t="s">
        <v>56</v>
      </c>
      <c r="C9" s="10">
        <v>105.99</v>
      </c>
      <c r="D9" s="36"/>
      <c r="E9" s="5">
        <f t="shared" si="0"/>
        <v>0</v>
      </c>
      <c r="F9" s="60"/>
    </row>
    <row r="10" spans="1:6" ht="16.5" customHeight="1" x14ac:dyDescent="0.2">
      <c r="A10" s="2"/>
      <c r="B10" s="13"/>
      <c r="C10" s="61" t="s">
        <v>14</v>
      </c>
      <c r="D10" s="62"/>
      <c r="E10" s="37"/>
      <c r="F10" s="15">
        <f>F6*E10</f>
        <v>0</v>
      </c>
    </row>
    <row r="11" spans="1:6" ht="16.5" customHeight="1" x14ac:dyDescent="0.2">
      <c r="A11" s="2"/>
      <c r="B11" s="74" t="s">
        <v>87</v>
      </c>
      <c r="C11" s="75"/>
      <c r="D11" s="75"/>
      <c r="E11" s="76"/>
      <c r="F11" s="43">
        <f>F6+F10</f>
        <v>0</v>
      </c>
    </row>
    <row r="12" spans="1:6" ht="16.5" customHeight="1" x14ac:dyDescent="0.2">
      <c r="A12" s="28"/>
      <c r="B12" s="27"/>
    </row>
    <row r="13" spans="1:6" ht="21" customHeight="1" x14ac:dyDescent="0.25">
      <c r="A13" s="1" t="s">
        <v>91</v>
      </c>
      <c r="C13" s="57" t="s">
        <v>13</v>
      </c>
      <c r="D13" s="57"/>
      <c r="E13" s="57"/>
      <c r="F13" s="65" t="s">
        <v>92</v>
      </c>
    </row>
    <row r="14" spans="1:6" ht="16.5" customHeight="1" x14ac:dyDescent="0.2">
      <c r="A14" s="29" t="s">
        <v>0</v>
      </c>
      <c r="B14" s="23" t="s">
        <v>6</v>
      </c>
      <c r="C14" s="58" t="s">
        <v>22</v>
      </c>
      <c r="D14" s="58"/>
      <c r="E14" s="58"/>
      <c r="F14" s="65"/>
    </row>
    <row r="15" spans="1:6" x14ac:dyDescent="0.2">
      <c r="A15" s="30"/>
      <c r="B15" s="13"/>
      <c r="C15" s="66" t="s">
        <v>1</v>
      </c>
      <c r="D15" s="66"/>
      <c r="E15" s="31" t="s">
        <v>2</v>
      </c>
      <c r="F15" s="25" t="s">
        <v>3</v>
      </c>
    </row>
    <row r="16" spans="1:6" ht="16.5" customHeight="1" x14ac:dyDescent="0.2">
      <c r="A16" s="16">
        <v>1</v>
      </c>
      <c r="B16" s="3" t="s">
        <v>53</v>
      </c>
      <c r="C16" s="90"/>
      <c r="D16" s="90"/>
      <c r="E16" s="18">
        <f>C16</f>
        <v>0</v>
      </c>
      <c r="F16" s="51">
        <f>SUM(E16:E19)</f>
        <v>0</v>
      </c>
    </row>
    <row r="17" spans="1:6" ht="16.5" customHeight="1" x14ac:dyDescent="0.2">
      <c r="A17" s="16">
        <v>2</v>
      </c>
      <c r="B17" s="6" t="s">
        <v>54</v>
      </c>
      <c r="C17" s="90"/>
      <c r="D17" s="90"/>
      <c r="E17" s="18">
        <f t="shared" ref="E17:E19" si="1">C17</f>
        <v>0</v>
      </c>
      <c r="F17" s="52"/>
    </row>
    <row r="18" spans="1:6" ht="16.5" customHeight="1" x14ac:dyDescent="0.2">
      <c r="A18" s="16">
        <v>3</v>
      </c>
      <c r="B18" s="8" t="s">
        <v>55</v>
      </c>
      <c r="C18" s="90"/>
      <c r="D18" s="90"/>
      <c r="E18" s="18">
        <f t="shared" si="1"/>
        <v>0</v>
      </c>
      <c r="F18" s="52"/>
    </row>
    <row r="19" spans="1:6" ht="16.5" customHeight="1" x14ac:dyDescent="0.2">
      <c r="A19" s="16">
        <v>4</v>
      </c>
      <c r="B19" s="3" t="s">
        <v>56</v>
      </c>
      <c r="C19" s="90"/>
      <c r="D19" s="90"/>
      <c r="E19" s="18">
        <f t="shared" si="1"/>
        <v>0</v>
      </c>
      <c r="F19" s="52"/>
    </row>
    <row r="20" spans="1:6" ht="16.5" customHeight="1" x14ac:dyDescent="0.2">
      <c r="A20" s="2"/>
      <c r="B20" s="13"/>
      <c r="C20" s="79" t="s">
        <v>14</v>
      </c>
      <c r="D20" s="80"/>
      <c r="E20" s="37"/>
      <c r="F20" s="15">
        <f>F16*E20</f>
        <v>0</v>
      </c>
    </row>
    <row r="21" spans="1:6" ht="16.5" customHeight="1" x14ac:dyDescent="0.2">
      <c r="A21" s="2"/>
      <c r="B21" s="74" t="s">
        <v>100</v>
      </c>
      <c r="C21" s="75"/>
      <c r="D21" s="75"/>
      <c r="E21" s="76"/>
      <c r="F21" s="43">
        <f>F16+F20</f>
        <v>0</v>
      </c>
    </row>
    <row r="22" spans="1:6" ht="23.25" customHeight="1" x14ac:dyDescent="0.2"/>
    <row r="23" spans="1:6" ht="27.75" customHeight="1" x14ac:dyDescent="0.25">
      <c r="A23" s="77" t="s">
        <v>105</v>
      </c>
      <c r="B23" s="78"/>
      <c r="C23" s="81" t="s">
        <v>75</v>
      </c>
      <c r="D23" s="82"/>
      <c r="E23" s="82"/>
      <c r="F23" s="83"/>
    </row>
    <row r="24" spans="1:6" ht="76.5" x14ac:dyDescent="0.2">
      <c r="A24" s="23" t="s">
        <v>0</v>
      </c>
      <c r="B24" s="23" t="s">
        <v>6</v>
      </c>
      <c r="C24" s="48" t="s">
        <v>121</v>
      </c>
      <c r="D24" s="39" t="s">
        <v>104</v>
      </c>
      <c r="E24" s="39" t="s">
        <v>106</v>
      </c>
      <c r="F24" s="39" t="s">
        <v>107</v>
      </c>
    </row>
    <row r="25" spans="1:6" x14ac:dyDescent="0.2">
      <c r="A25" s="13"/>
      <c r="B25" s="13"/>
      <c r="C25" s="13" t="s">
        <v>1</v>
      </c>
      <c r="D25" s="13" t="s">
        <v>2</v>
      </c>
      <c r="E25" s="25" t="s">
        <v>77</v>
      </c>
      <c r="F25" s="32" t="s">
        <v>4</v>
      </c>
    </row>
    <row r="26" spans="1:6" x14ac:dyDescent="0.2">
      <c r="A26" s="87"/>
      <c r="B26" s="88"/>
      <c r="C26" s="88"/>
      <c r="D26" s="88"/>
      <c r="E26" s="88"/>
    </row>
    <row r="27" spans="1:6" ht="16.5" customHeight="1" x14ac:dyDescent="0.2">
      <c r="A27" s="2">
        <v>1</v>
      </c>
      <c r="B27" s="3" t="s">
        <v>53</v>
      </c>
      <c r="C27" s="4">
        <f>E6*36</f>
        <v>0</v>
      </c>
      <c r="D27" s="18">
        <f>E16*3</f>
        <v>0</v>
      </c>
      <c r="E27" s="18">
        <f>C27+D27</f>
        <v>0</v>
      </c>
      <c r="F27" s="84">
        <f>SUM(E27:E31)</f>
        <v>800</v>
      </c>
    </row>
    <row r="28" spans="1:6" ht="16.5" customHeight="1" x14ac:dyDescent="0.2">
      <c r="A28" s="2">
        <v>2</v>
      </c>
      <c r="B28" s="6" t="s">
        <v>54</v>
      </c>
      <c r="C28" s="4">
        <f>E7*36</f>
        <v>0</v>
      </c>
      <c r="D28" s="18">
        <f>E17*3</f>
        <v>0</v>
      </c>
      <c r="E28" s="18">
        <f t="shared" ref="E28:E30" si="2">C28+D28</f>
        <v>0</v>
      </c>
      <c r="F28" s="85"/>
    </row>
    <row r="29" spans="1:6" ht="16.5" customHeight="1" x14ac:dyDescent="0.2">
      <c r="A29" s="2">
        <v>3</v>
      </c>
      <c r="B29" s="8" t="s">
        <v>55</v>
      </c>
      <c r="C29" s="4">
        <f>E8*36</f>
        <v>0</v>
      </c>
      <c r="D29" s="18">
        <f>E18*3</f>
        <v>0</v>
      </c>
      <c r="E29" s="18">
        <f t="shared" si="2"/>
        <v>0</v>
      </c>
      <c r="F29" s="85"/>
    </row>
    <row r="30" spans="1:6" ht="16.5" customHeight="1" x14ac:dyDescent="0.2">
      <c r="A30" s="2">
        <v>4</v>
      </c>
      <c r="B30" s="3" t="s">
        <v>56</v>
      </c>
      <c r="C30" s="4">
        <f>E9*36</f>
        <v>0</v>
      </c>
      <c r="D30" s="18">
        <f>E19*3</f>
        <v>0</v>
      </c>
      <c r="E30" s="18">
        <f t="shared" si="2"/>
        <v>0</v>
      </c>
      <c r="F30" s="85"/>
    </row>
    <row r="31" spans="1:6" ht="19.5" customHeight="1" x14ac:dyDescent="0.2">
      <c r="A31" s="2">
        <v>5</v>
      </c>
      <c r="B31" s="71" t="s">
        <v>109</v>
      </c>
      <c r="C31" s="72"/>
      <c r="D31" s="73"/>
      <c r="E31" s="19">
        <v>800</v>
      </c>
      <c r="F31" s="86"/>
    </row>
    <row r="32" spans="1:6" ht="16.5" customHeight="1" x14ac:dyDescent="0.2">
      <c r="A32" s="2"/>
      <c r="B32" s="12"/>
      <c r="C32" s="67" t="s">
        <v>71</v>
      </c>
      <c r="D32" s="67"/>
      <c r="E32" s="67"/>
      <c r="F32" s="20">
        <f>F27</f>
        <v>800</v>
      </c>
    </row>
    <row r="33" spans="1:6" ht="16.5" customHeight="1" x14ac:dyDescent="0.2">
      <c r="A33" s="2"/>
      <c r="B33" s="13"/>
      <c r="C33" s="61" t="s">
        <v>14</v>
      </c>
      <c r="D33" s="62"/>
      <c r="E33" s="37"/>
      <c r="F33" s="15">
        <f>F32*E33</f>
        <v>0</v>
      </c>
    </row>
    <row r="34" spans="1:6" ht="25.5" customHeight="1" x14ac:dyDescent="0.2">
      <c r="A34" s="2"/>
      <c r="B34" s="68" t="s">
        <v>116</v>
      </c>
      <c r="C34" s="69"/>
      <c r="D34" s="69"/>
      <c r="E34" s="70"/>
      <c r="F34" s="46">
        <f>F32+F33</f>
        <v>800</v>
      </c>
    </row>
  </sheetData>
  <mergeCells count="25">
    <mergeCell ref="A2:B2"/>
    <mergeCell ref="C3:E3"/>
    <mergeCell ref="F3:F4"/>
    <mergeCell ref="F6:F9"/>
    <mergeCell ref="C10:D10"/>
    <mergeCell ref="B11:E11"/>
    <mergeCell ref="C13:E13"/>
    <mergeCell ref="F13:F14"/>
    <mergeCell ref="C14:E14"/>
    <mergeCell ref="C15:D15"/>
    <mergeCell ref="C16:D16"/>
    <mergeCell ref="F16:F19"/>
    <mergeCell ref="C17:D17"/>
    <mergeCell ref="C18:D18"/>
    <mergeCell ref="C19:D19"/>
    <mergeCell ref="B34:E34"/>
    <mergeCell ref="C32:E32"/>
    <mergeCell ref="C33:D33"/>
    <mergeCell ref="C20:D20"/>
    <mergeCell ref="A26:E26"/>
    <mergeCell ref="C23:F23"/>
    <mergeCell ref="F27:F31"/>
    <mergeCell ref="B21:E21"/>
    <mergeCell ref="A23:B23"/>
    <mergeCell ref="B31:D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B679-F5D2-4ED7-BD45-5F6A84BF528E}">
  <dimension ref="A1:F31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25.57031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60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57</v>
      </c>
      <c r="C6" s="4">
        <v>1012.86</v>
      </c>
      <c r="D6" s="36"/>
      <c r="E6" s="5">
        <f>C6*D6</f>
        <v>0</v>
      </c>
      <c r="F6" s="59">
        <f>SUM(E6:E8)</f>
        <v>0</v>
      </c>
    </row>
    <row r="7" spans="1:6" ht="16.5" customHeight="1" x14ac:dyDescent="0.2">
      <c r="A7" s="2">
        <v>2</v>
      </c>
      <c r="B7" s="6" t="s">
        <v>58</v>
      </c>
      <c r="C7" s="7">
        <v>180.86</v>
      </c>
      <c r="D7" s="36"/>
      <c r="E7" s="5">
        <f t="shared" ref="E7:E8" si="0">C7*D7</f>
        <v>0</v>
      </c>
      <c r="F7" s="60"/>
    </row>
    <row r="8" spans="1:6" ht="16.5" customHeight="1" x14ac:dyDescent="0.2">
      <c r="A8" s="2">
        <v>3</v>
      </c>
      <c r="B8" s="8" t="s">
        <v>59</v>
      </c>
      <c r="C8" s="7">
        <v>267.23</v>
      </c>
      <c r="D8" s="36"/>
      <c r="E8" s="5">
        <f t="shared" si="0"/>
        <v>0</v>
      </c>
      <c r="F8" s="60"/>
    </row>
    <row r="9" spans="1:6" ht="16.5" customHeight="1" x14ac:dyDescent="0.2">
      <c r="A9" s="2"/>
      <c r="B9" s="13"/>
      <c r="C9" s="61" t="s">
        <v>14</v>
      </c>
      <c r="D9" s="62"/>
      <c r="E9" s="37"/>
      <c r="F9" s="15">
        <f>F6*E9</f>
        <v>0</v>
      </c>
    </row>
    <row r="10" spans="1:6" ht="16.5" customHeight="1" x14ac:dyDescent="0.2">
      <c r="A10" s="2"/>
      <c r="B10" s="74" t="s">
        <v>88</v>
      </c>
      <c r="C10" s="75"/>
      <c r="D10" s="75"/>
      <c r="E10" s="76"/>
      <c r="F10" s="43">
        <f>F6+F9</f>
        <v>0</v>
      </c>
    </row>
    <row r="11" spans="1:6" ht="16.5" customHeight="1" x14ac:dyDescent="0.2">
      <c r="A11" s="28"/>
      <c r="B11" s="27"/>
    </row>
    <row r="12" spans="1:6" ht="21" customHeight="1" x14ac:dyDescent="0.25">
      <c r="A12" s="1" t="s">
        <v>91</v>
      </c>
      <c r="C12" s="57" t="s">
        <v>13</v>
      </c>
      <c r="D12" s="57"/>
      <c r="E12" s="57"/>
      <c r="F12" s="65" t="s">
        <v>92</v>
      </c>
    </row>
    <row r="13" spans="1:6" ht="16.5" customHeight="1" x14ac:dyDescent="0.2">
      <c r="A13" s="29" t="s">
        <v>0</v>
      </c>
      <c r="B13" s="23" t="s">
        <v>6</v>
      </c>
      <c r="C13" s="58" t="s">
        <v>22</v>
      </c>
      <c r="D13" s="58"/>
      <c r="E13" s="58"/>
      <c r="F13" s="65"/>
    </row>
    <row r="14" spans="1:6" x14ac:dyDescent="0.2">
      <c r="A14" s="30"/>
      <c r="B14" s="13"/>
      <c r="C14" s="66" t="s">
        <v>1</v>
      </c>
      <c r="D14" s="66"/>
      <c r="E14" s="31" t="s">
        <v>2</v>
      </c>
      <c r="F14" s="25" t="s">
        <v>3</v>
      </c>
    </row>
    <row r="15" spans="1:6" ht="16.5" customHeight="1" x14ac:dyDescent="0.2">
      <c r="A15" s="16">
        <v>1</v>
      </c>
      <c r="B15" s="3" t="s">
        <v>57</v>
      </c>
      <c r="C15" s="90"/>
      <c r="D15" s="90"/>
      <c r="E15" s="18">
        <f>C15</f>
        <v>0</v>
      </c>
      <c r="F15" s="51">
        <f>SUM(E15:E17)</f>
        <v>0</v>
      </c>
    </row>
    <row r="16" spans="1:6" ht="16.5" customHeight="1" x14ac:dyDescent="0.2">
      <c r="A16" s="16">
        <v>2</v>
      </c>
      <c r="B16" s="6" t="s">
        <v>58</v>
      </c>
      <c r="C16" s="90"/>
      <c r="D16" s="90"/>
      <c r="E16" s="18">
        <f t="shared" ref="E16:E17" si="1">C16</f>
        <v>0</v>
      </c>
      <c r="F16" s="52"/>
    </row>
    <row r="17" spans="1:6" ht="16.5" customHeight="1" x14ac:dyDescent="0.2">
      <c r="A17" s="16">
        <v>3</v>
      </c>
      <c r="B17" s="8" t="s">
        <v>59</v>
      </c>
      <c r="C17" s="90"/>
      <c r="D17" s="90"/>
      <c r="E17" s="18">
        <f t="shared" si="1"/>
        <v>0</v>
      </c>
      <c r="F17" s="52"/>
    </row>
    <row r="18" spans="1:6" ht="16.5" customHeight="1" x14ac:dyDescent="0.2">
      <c r="A18" s="2"/>
      <c r="B18" s="13"/>
      <c r="C18" s="79" t="s">
        <v>14</v>
      </c>
      <c r="D18" s="80"/>
      <c r="E18" s="37"/>
      <c r="F18" s="15">
        <f>F15*E18</f>
        <v>0</v>
      </c>
    </row>
    <row r="19" spans="1:6" ht="16.5" customHeight="1" x14ac:dyDescent="0.2">
      <c r="A19" s="2"/>
      <c r="B19" s="74" t="s">
        <v>101</v>
      </c>
      <c r="C19" s="75"/>
      <c r="D19" s="75"/>
      <c r="E19" s="76"/>
      <c r="F19" s="43">
        <f>F15+F18</f>
        <v>0</v>
      </c>
    </row>
    <row r="20" spans="1:6" ht="24.75" customHeight="1" x14ac:dyDescent="0.2"/>
    <row r="21" spans="1:6" ht="27.75" customHeight="1" x14ac:dyDescent="0.25">
      <c r="A21" s="77" t="s">
        <v>105</v>
      </c>
      <c r="B21" s="78"/>
      <c r="C21" s="81" t="s">
        <v>75</v>
      </c>
      <c r="D21" s="82"/>
      <c r="E21" s="82"/>
      <c r="F21" s="83"/>
    </row>
    <row r="22" spans="1:6" ht="76.5" x14ac:dyDescent="0.2">
      <c r="A22" s="23" t="s">
        <v>0</v>
      </c>
      <c r="B22" s="23" t="s">
        <v>6</v>
      </c>
      <c r="C22" s="48" t="s">
        <v>121</v>
      </c>
      <c r="D22" s="39" t="s">
        <v>104</v>
      </c>
      <c r="E22" s="39" t="s">
        <v>106</v>
      </c>
      <c r="F22" s="39" t="s">
        <v>107</v>
      </c>
    </row>
    <row r="23" spans="1:6" x14ac:dyDescent="0.2">
      <c r="A23" s="13"/>
      <c r="B23" s="13"/>
      <c r="C23" s="13" t="s">
        <v>1</v>
      </c>
      <c r="D23" s="13" t="s">
        <v>2</v>
      </c>
      <c r="E23" s="25" t="s">
        <v>77</v>
      </c>
      <c r="F23" s="32" t="s">
        <v>4</v>
      </c>
    </row>
    <row r="24" spans="1:6" x14ac:dyDescent="0.2">
      <c r="A24" s="87"/>
      <c r="B24" s="88"/>
      <c r="C24" s="88"/>
      <c r="D24" s="88"/>
      <c r="E24" s="88"/>
    </row>
    <row r="25" spans="1:6" ht="16.5" customHeight="1" x14ac:dyDescent="0.2">
      <c r="A25" s="2">
        <v>1</v>
      </c>
      <c r="B25" s="3" t="s">
        <v>57</v>
      </c>
      <c r="C25" s="4">
        <f>E6*36</f>
        <v>0</v>
      </c>
      <c r="D25" s="18">
        <f>E15*3</f>
        <v>0</v>
      </c>
      <c r="E25" s="18">
        <f>C25+D25</f>
        <v>0</v>
      </c>
      <c r="F25" s="84">
        <f>SUM(E25:E28)</f>
        <v>700</v>
      </c>
    </row>
    <row r="26" spans="1:6" ht="16.5" customHeight="1" x14ac:dyDescent="0.2">
      <c r="A26" s="2">
        <v>2</v>
      </c>
      <c r="B26" s="6" t="s">
        <v>58</v>
      </c>
      <c r="C26" s="4">
        <f>E7*36</f>
        <v>0</v>
      </c>
      <c r="D26" s="18">
        <f>E16*3</f>
        <v>0</v>
      </c>
      <c r="E26" s="18">
        <f t="shared" ref="E26:E27" si="2">C26+D26</f>
        <v>0</v>
      </c>
      <c r="F26" s="85"/>
    </row>
    <row r="27" spans="1:6" ht="16.5" customHeight="1" x14ac:dyDescent="0.2">
      <c r="A27" s="2">
        <v>3</v>
      </c>
      <c r="B27" s="8" t="s">
        <v>59</v>
      </c>
      <c r="C27" s="4">
        <f>E8*36</f>
        <v>0</v>
      </c>
      <c r="D27" s="18">
        <f>E17*3</f>
        <v>0</v>
      </c>
      <c r="E27" s="18">
        <f t="shared" si="2"/>
        <v>0</v>
      </c>
      <c r="F27" s="85"/>
    </row>
    <row r="28" spans="1:6" ht="18.75" customHeight="1" x14ac:dyDescent="0.2">
      <c r="A28" s="2">
        <v>4</v>
      </c>
      <c r="B28" s="71" t="s">
        <v>109</v>
      </c>
      <c r="C28" s="72"/>
      <c r="D28" s="73"/>
      <c r="E28" s="19">
        <v>700</v>
      </c>
      <c r="F28" s="86"/>
    </row>
    <row r="29" spans="1:6" ht="16.5" customHeight="1" x14ac:dyDescent="0.2">
      <c r="A29" s="2"/>
      <c r="B29" s="12"/>
      <c r="C29" s="67" t="s">
        <v>71</v>
      </c>
      <c r="D29" s="67"/>
      <c r="E29" s="67"/>
      <c r="F29" s="20">
        <f>F25</f>
        <v>700</v>
      </c>
    </row>
    <row r="30" spans="1:6" ht="16.5" customHeight="1" x14ac:dyDescent="0.2">
      <c r="A30" s="2"/>
      <c r="B30" s="13"/>
      <c r="C30" s="61" t="s">
        <v>14</v>
      </c>
      <c r="D30" s="62"/>
      <c r="E30" s="37"/>
      <c r="F30" s="15">
        <f>F29*E30</f>
        <v>0</v>
      </c>
    </row>
    <row r="31" spans="1:6" ht="27.75" customHeight="1" x14ac:dyDescent="0.2">
      <c r="A31" s="2"/>
      <c r="B31" s="68" t="s">
        <v>117</v>
      </c>
      <c r="C31" s="69"/>
      <c r="D31" s="69"/>
      <c r="E31" s="70"/>
      <c r="F31" s="46">
        <f>F29+F30</f>
        <v>700</v>
      </c>
    </row>
  </sheetData>
  <mergeCells count="24">
    <mergeCell ref="A2:B2"/>
    <mergeCell ref="C3:E3"/>
    <mergeCell ref="F3:F4"/>
    <mergeCell ref="F6:F8"/>
    <mergeCell ref="C9:D9"/>
    <mergeCell ref="B10:E10"/>
    <mergeCell ref="C12:E12"/>
    <mergeCell ref="F12:F13"/>
    <mergeCell ref="C13:E13"/>
    <mergeCell ref="C14:D14"/>
    <mergeCell ref="C15:D15"/>
    <mergeCell ref="F15:F17"/>
    <mergeCell ref="C16:D16"/>
    <mergeCell ref="C17:D17"/>
    <mergeCell ref="C29:E29"/>
    <mergeCell ref="B31:E31"/>
    <mergeCell ref="C30:D30"/>
    <mergeCell ref="C18:D18"/>
    <mergeCell ref="A24:E24"/>
    <mergeCell ref="C21:F21"/>
    <mergeCell ref="F25:F28"/>
    <mergeCell ref="B19:E19"/>
    <mergeCell ref="A21:B21"/>
    <mergeCell ref="B28:D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FE045-0C3A-4FED-B8EE-5D1C014E3D5F}">
  <dimension ref="A1:F34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61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63</v>
      </c>
      <c r="C6" s="4">
        <v>1019.36</v>
      </c>
      <c r="D6" s="36"/>
      <c r="E6" s="5">
        <f>C6*D6</f>
        <v>0</v>
      </c>
      <c r="F6" s="59">
        <f>SUM(E6:E9)</f>
        <v>0</v>
      </c>
    </row>
    <row r="7" spans="1:6" ht="16.5" customHeight="1" x14ac:dyDescent="0.2">
      <c r="A7" s="2">
        <v>2</v>
      </c>
      <c r="B7" s="6" t="s">
        <v>64</v>
      </c>
      <c r="C7" s="7">
        <v>218</v>
      </c>
      <c r="D7" s="36"/>
      <c r="E7" s="5">
        <f t="shared" ref="E7:E9" si="0">C7*D7</f>
        <v>0</v>
      </c>
      <c r="F7" s="60"/>
    </row>
    <row r="8" spans="1:6" ht="16.5" customHeight="1" x14ac:dyDescent="0.2">
      <c r="A8" s="2">
        <v>3</v>
      </c>
      <c r="B8" s="8" t="s">
        <v>65</v>
      </c>
      <c r="C8" s="7">
        <v>67</v>
      </c>
      <c r="D8" s="36"/>
      <c r="E8" s="5">
        <f t="shared" si="0"/>
        <v>0</v>
      </c>
      <c r="F8" s="60"/>
    </row>
    <row r="9" spans="1:6" ht="16.5" customHeight="1" x14ac:dyDescent="0.2">
      <c r="A9" s="2">
        <v>4</v>
      </c>
      <c r="B9" s="3" t="s">
        <v>66</v>
      </c>
      <c r="C9" s="10">
        <v>100</v>
      </c>
      <c r="D9" s="36"/>
      <c r="E9" s="5">
        <f t="shared" si="0"/>
        <v>0</v>
      </c>
      <c r="F9" s="60"/>
    </row>
    <row r="10" spans="1:6" ht="16.5" customHeight="1" x14ac:dyDescent="0.2">
      <c r="A10" s="2"/>
      <c r="B10" s="13"/>
      <c r="C10" s="61" t="s">
        <v>14</v>
      </c>
      <c r="D10" s="62"/>
      <c r="E10" s="37"/>
      <c r="F10" s="15">
        <f>F6*E10</f>
        <v>0</v>
      </c>
    </row>
    <row r="11" spans="1:6" ht="16.5" customHeight="1" x14ac:dyDescent="0.2">
      <c r="A11" s="2"/>
      <c r="B11" s="74" t="s">
        <v>89</v>
      </c>
      <c r="C11" s="75"/>
      <c r="D11" s="75"/>
      <c r="E11" s="76"/>
      <c r="F11" s="43">
        <f>F6+F10</f>
        <v>0</v>
      </c>
    </row>
    <row r="12" spans="1:6" ht="16.5" customHeight="1" x14ac:dyDescent="0.2">
      <c r="A12" s="28"/>
      <c r="B12" s="27"/>
    </row>
    <row r="13" spans="1:6" ht="21" customHeight="1" x14ac:dyDescent="0.25">
      <c r="A13" s="1" t="s">
        <v>91</v>
      </c>
      <c r="C13" s="57" t="s">
        <v>13</v>
      </c>
      <c r="D13" s="57"/>
      <c r="E13" s="57"/>
      <c r="F13" s="65" t="s">
        <v>92</v>
      </c>
    </row>
    <row r="14" spans="1:6" ht="16.5" customHeight="1" x14ac:dyDescent="0.2">
      <c r="A14" s="29" t="s">
        <v>0</v>
      </c>
      <c r="B14" s="23" t="s">
        <v>6</v>
      </c>
      <c r="C14" s="58" t="s">
        <v>22</v>
      </c>
      <c r="D14" s="58"/>
      <c r="E14" s="58"/>
      <c r="F14" s="65"/>
    </row>
    <row r="15" spans="1:6" x14ac:dyDescent="0.2">
      <c r="A15" s="30"/>
      <c r="B15" s="13"/>
      <c r="C15" s="66" t="s">
        <v>1</v>
      </c>
      <c r="D15" s="66"/>
      <c r="E15" s="31" t="s">
        <v>2</v>
      </c>
      <c r="F15" s="25" t="s">
        <v>3</v>
      </c>
    </row>
    <row r="16" spans="1:6" ht="16.5" customHeight="1" x14ac:dyDescent="0.2">
      <c r="A16" s="16">
        <v>1</v>
      </c>
      <c r="B16" s="3" t="s">
        <v>63</v>
      </c>
      <c r="C16" s="90"/>
      <c r="D16" s="90"/>
      <c r="E16" s="18">
        <f>C16</f>
        <v>0</v>
      </c>
      <c r="F16" s="51">
        <f>SUM(E16:E19)</f>
        <v>0</v>
      </c>
    </row>
    <row r="17" spans="1:6" ht="16.5" customHeight="1" x14ac:dyDescent="0.2">
      <c r="A17" s="16">
        <v>2</v>
      </c>
      <c r="B17" s="6" t="s">
        <v>64</v>
      </c>
      <c r="C17" s="90"/>
      <c r="D17" s="90"/>
      <c r="E17" s="18">
        <f t="shared" ref="E17:E19" si="1">C17</f>
        <v>0</v>
      </c>
      <c r="F17" s="52"/>
    </row>
    <row r="18" spans="1:6" ht="16.5" customHeight="1" x14ac:dyDescent="0.2">
      <c r="A18" s="16">
        <v>3</v>
      </c>
      <c r="B18" s="8" t="s">
        <v>65</v>
      </c>
      <c r="C18" s="90"/>
      <c r="D18" s="90"/>
      <c r="E18" s="18">
        <f t="shared" si="1"/>
        <v>0</v>
      </c>
      <c r="F18" s="52"/>
    </row>
    <row r="19" spans="1:6" ht="16.5" customHeight="1" x14ac:dyDescent="0.2">
      <c r="A19" s="16">
        <v>4</v>
      </c>
      <c r="B19" s="3" t="s">
        <v>66</v>
      </c>
      <c r="C19" s="90"/>
      <c r="D19" s="90"/>
      <c r="E19" s="18">
        <f t="shared" si="1"/>
        <v>0</v>
      </c>
      <c r="F19" s="52"/>
    </row>
    <row r="20" spans="1:6" ht="16.5" customHeight="1" x14ac:dyDescent="0.2">
      <c r="A20" s="2"/>
      <c r="B20" s="13"/>
      <c r="C20" s="79" t="s">
        <v>14</v>
      </c>
      <c r="D20" s="80"/>
      <c r="E20" s="37"/>
      <c r="F20" s="15">
        <f>F16*E20</f>
        <v>0</v>
      </c>
    </row>
    <row r="21" spans="1:6" ht="16.5" customHeight="1" x14ac:dyDescent="0.2">
      <c r="A21" s="2"/>
      <c r="B21" s="74" t="s">
        <v>102</v>
      </c>
      <c r="C21" s="75"/>
      <c r="D21" s="75"/>
      <c r="E21" s="76"/>
      <c r="F21" s="43">
        <f>F16+F20</f>
        <v>0</v>
      </c>
    </row>
    <row r="22" spans="1:6" ht="25.5" customHeight="1" x14ac:dyDescent="0.2"/>
    <row r="23" spans="1:6" ht="27.75" customHeight="1" x14ac:dyDescent="0.25">
      <c r="A23" s="77" t="s">
        <v>105</v>
      </c>
      <c r="B23" s="78"/>
      <c r="C23" s="81" t="s">
        <v>75</v>
      </c>
      <c r="D23" s="82"/>
      <c r="E23" s="82"/>
      <c r="F23" s="83"/>
    </row>
    <row r="24" spans="1:6" ht="76.5" x14ac:dyDescent="0.2">
      <c r="A24" s="23" t="s">
        <v>0</v>
      </c>
      <c r="B24" s="23" t="s">
        <v>6</v>
      </c>
      <c r="C24" s="48" t="s">
        <v>121</v>
      </c>
      <c r="D24" s="39" t="s">
        <v>104</v>
      </c>
      <c r="E24" s="39" t="s">
        <v>106</v>
      </c>
      <c r="F24" s="39" t="s">
        <v>107</v>
      </c>
    </row>
    <row r="25" spans="1:6" x14ac:dyDescent="0.2">
      <c r="A25" s="13"/>
      <c r="B25" s="13"/>
      <c r="C25" s="13" t="s">
        <v>1</v>
      </c>
      <c r="D25" s="13" t="s">
        <v>2</v>
      </c>
      <c r="E25" s="25" t="s">
        <v>77</v>
      </c>
      <c r="F25" s="32" t="s">
        <v>4</v>
      </c>
    </row>
    <row r="26" spans="1:6" x14ac:dyDescent="0.2">
      <c r="A26" s="87"/>
      <c r="B26" s="88"/>
      <c r="C26" s="88"/>
      <c r="D26" s="88"/>
      <c r="E26" s="88"/>
    </row>
    <row r="27" spans="1:6" ht="16.5" customHeight="1" x14ac:dyDescent="0.2">
      <c r="A27" s="2">
        <v>1</v>
      </c>
      <c r="B27" s="3" t="s">
        <v>63</v>
      </c>
      <c r="C27" s="4">
        <f>E6*36</f>
        <v>0</v>
      </c>
      <c r="D27" s="18">
        <f>E16*3</f>
        <v>0</v>
      </c>
      <c r="E27" s="18">
        <f>C27+D27</f>
        <v>0</v>
      </c>
      <c r="F27" s="84">
        <f>SUM(E27:E31)</f>
        <v>800</v>
      </c>
    </row>
    <row r="28" spans="1:6" ht="16.5" customHeight="1" x14ac:dyDescent="0.2">
      <c r="A28" s="2">
        <v>2</v>
      </c>
      <c r="B28" s="6" t="s">
        <v>64</v>
      </c>
      <c r="C28" s="4">
        <f>E7*36</f>
        <v>0</v>
      </c>
      <c r="D28" s="18">
        <f>E17*3</f>
        <v>0</v>
      </c>
      <c r="E28" s="18">
        <f t="shared" ref="E28:E30" si="2">C28+D28</f>
        <v>0</v>
      </c>
      <c r="F28" s="85"/>
    </row>
    <row r="29" spans="1:6" ht="16.5" customHeight="1" x14ac:dyDescent="0.2">
      <c r="A29" s="2">
        <v>3</v>
      </c>
      <c r="B29" s="8" t="s">
        <v>65</v>
      </c>
      <c r="C29" s="4">
        <f>E8*36</f>
        <v>0</v>
      </c>
      <c r="D29" s="18">
        <f>E18*3</f>
        <v>0</v>
      </c>
      <c r="E29" s="18">
        <f t="shared" si="2"/>
        <v>0</v>
      </c>
      <c r="F29" s="85"/>
    </row>
    <row r="30" spans="1:6" ht="16.5" customHeight="1" x14ac:dyDescent="0.2">
      <c r="A30" s="2">
        <v>4</v>
      </c>
      <c r="B30" s="3" t="s">
        <v>66</v>
      </c>
      <c r="C30" s="4">
        <f>E9*36</f>
        <v>0</v>
      </c>
      <c r="D30" s="18">
        <f>E19*3</f>
        <v>0</v>
      </c>
      <c r="E30" s="18">
        <f t="shared" si="2"/>
        <v>0</v>
      </c>
      <c r="F30" s="85"/>
    </row>
    <row r="31" spans="1:6" ht="17.25" customHeight="1" x14ac:dyDescent="0.2">
      <c r="A31" s="2">
        <v>5</v>
      </c>
      <c r="B31" s="71" t="s">
        <v>109</v>
      </c>
      <c r="C31" s="72"/>
      <c r="D31" s="73"/>
      <c r="E31" s="19">
        <v>800</v>
      </c>
      <c r="F31" s="86"/>
    </row>
    <row r="32" spans="1:6" ht="16.5" customHeight="1" x14ac:dyDescent="0.2">
      <c r="A32" s="2"/>
      <c r="B32" s="12"/>
      <c r="C32" s="67" t="s">
        <v>71</v>
      </c>
      <c r="D32" s="67"/>
      <c r="E32" s="67"/>
      <c r="F32" s="20">
        <f>F27</f>
        <v>800</v>
      </c>
    </row>
    <row r="33" spans="1:6" ht="16.5" customHeight="1" x14ac:dyDescent="0.2">
      <c r="A33" s="2"/>
      <c r="B33" s="13"/>
      <c r="C33" s="61" t="s">
        <v>14</v>
      </c>
      <c r="D33" s="62"/>
      <c r="E33" s="37"/>
      <c r="F33" s="15">
        <f>F32*E33</f>
        <v>0</v>
      </c>
    </row>
    <row r="34" spans="1:6" ht="27.75" customHeight="1" x14ac:dyDescent="0.2">
      <c r="A34" s="2"/>
      <c r="B34" s="68" t="s">
        <v>118</v>
      </c>
      <c r="C34" s="69"/>
      <c r="D34" s="69"/>
      <c r="E34" s="70"/>
      <c r="F34" s="46">
        <f>F32+F33</f>
        <v>800</v>
      </c>
    </row>
  </sheetData>
  <mergeCells count="25">
    <mergeCell ref="A2:B2"/>
    <mergeCell ref="C3:E3"/>
    <mergeCell ref="F3:F4"/>
    <mergeCell ref="F6:F9"/>
    <mergeCell ref="C10:D10"/>
    <mergeCell ref="B11:E11"/>
    <mergeCell ref="C13:E13"/>
    <mergeCell ref="F13:F14"/>
    <mergeCell ref="C14:E14"/>
    <mergeCell ref="C15:D15"/>
    <mergeCell ref="C16:D16"/>
    <mergeCell ref="F16:F19"/>
    <mergeCell ref="C17:D17"/>
    <mergeCell ref="C18:D18"/>
    <mergeCell ref="C19:D19"/>
    <mergeCell ref="B34:E34"/>
    <mergeCell ref="C32:E32"/>
    <mergeCell ref="C33:D33"/>
    <mergeCell ref="C20:D20"/>
    <mergeCell ref="A26:E26"/>
    <mergeCell ref="C23:F23"/>
    <mergeCell ref="F27:F31"/>
    <mergeCell ref="B21:E21"/>
    <mergeCell ref="A23:B23"/>
    <mergeCell ref="B31:D3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1C2D-31F6-4E3A-B2A7-7033EE71984F}">
  <dimension ref="A1:F34"/>
  <sheetViews>
    <sheetView workbookViewId="0">
      <selection activeCell="B1" sqref="B1"/>
    </sheetView>
  </sheetViews>
  <sheetFormatPr defaultRowHeight="12.75" x14ac:dyDescent="0.2"/>
  <cols>
    <col min="1" max="1" width="7.28515625" style="22" customWidth="1"/>
    <col min="2" max="2" width="24.42578125" style="22" customWidth="1"/>
    <col min="3" max="3" width="14.140625" style="22" customWidth="1"/>
    <col min="4" max="4" width="14.28515625" style="22" customWidth="1"/>
    <col min="5" max="5" width="16" style="22" customWidth="1"/>
    <col min="6" max="6" width="25.42578125" style="22" customWidth="1"/>
    <col min="7" max="16384" width="9.140625" style="22"/>
  </cols>
  <sheetData>
    <row r="1" spans="1:6" ht="15.75" x14ac:dyDescent="0.2">
      <c r="B1" s="21" t="s">
        <v>62</v>
      </c>
    </row>
    <row r="2" spans="1:6" x14ac:dyDescent="0.2">
      <c r="A2" s="49"/>
      <c r="B2" s="49"/>
    </row>
    <row r="3" spans="1:6" ht="21" customHeight="1" x14ac:dyDescent="0.25">
      <c r="A3" s="1" t="s">
        <v>120</v>
      </c>
      <c r="C3" s="54" t="s">
        <v>13</v>
      </c>
      <c r="D3" s="55"/>
      <c r="E3" s="56"/>
      <c r="F3" s="58" t="s">
        <v>80</v>
      </c>
    </row>
    <row r="4" spans="1:6" ht="51" x14ac:dyDescent="0.2">
      <c r="A4" s="23" t="s">
        <v>0</v>
      </c>
      <c r="B4" s="23" t="s">
        <v>6</v>
      </c>
      <c r="C4" s="39" t="s">
        <v>74</v>
      </c>
      <c r="D4" s="39" t="s">
        <v>78</v>
      </c>
      <c r="E4" s="39" t="s">
        <v>79</v>
      </c>
      <c r="F4" s="58"/>
    </row>
    <row r="5" spans="1:6" x14ac:dyDescent="0.2">
      <c r="A5" s="13"/>
      <c r="B5" s="13"/>
      <c r="C5" s="13" t="s">
        <v>1</v>
      </c>
      <c r="D5" s="13" t="s">
        <v>2</v>
      </c>
      <c r="E5" s="25" t="s">
        <v>76</v>
      </c>
      <c r="F5" s="13" t="s">
        <v>4</v>
      </c>
    </row>
    <row r="6" spans="1:6" ht="16.5" customHeight="1" x14ac:dyDescent="0.2">
      <c r="A6" s="2">
        <v>1</v>
      </c>
      <c r="B6" s="3" t="s">
        <v>67</v>
      </c>
      <c r="C6" s="4">
        <v>1355.9</v>
      </c>
      <c r="D6" s="36"/>
      <c r="E6" s="5">
        <f>C6*D6</f>
        <v>0</v>
      </c>
      <c r="F6" s="59">
        <f>SUM(E6:E9)</f>
        <v>0</v>
      </c>
    </row>
    <row r="7" spans="1:6" ht="16.5" customHeight="1" x14ac:dyDescent="0.2">
      <c r="A7" s="2">
        <v>2</v>
      </c>
      <c r="B7" s="6" t="s">
        <v>68</v>
      </c>
      <c r="C7" s="7">
        <v>87</v>
      </c>
      <c r="D7" s="36"/>
      <c r="E7" s="5">
        <f t="shared" ref="E7:E9" si="0">C7*D7</f>
        <v>0</v>
      </c>
      <c r="F7" s="60"/>
    </row>
    <row r="8" spans="1:6" ht="16.5" customHeight="1" x14ac:dyDescent="0.2">
      <c r="A8" s="2">
        <v>3</v>
      </c>
      <c r="B8" s="8" t="s">
        <v>69</v>
      </c>
      <c r="C8" s="7">
        <v>83.5</v>
      </c>
      <c r="D8" s="36"/>
      <c r="E8" s="5">
        <f t="shared" si="0"/>
        <v>0</v>
      </c>
      <c r="F8" s="60"/>
    </row>
    <row r="9" spans="1:6" ht="16.5" customHeight="1" x14ac:dyDescent="0.2">
      <c r="A9" s="2">
        <v>4</v>
      </c>
      <c r="B9" s="3" t="s">
        <v>70</v>
      </c>
      <c r="C9" s="10">
        <v>174.9</v>
      </c>
      <c r="D9" s="36"/>
      <c r="E9" s="5">
        <f t="shared" si="0"/>
        <v>0</v>
      </c>
      <c r="F9" s="60"/>
    </row>
    <row r="10" spans="1:6" ht="16.5" customHeight="1" x14ac:dyDescent="0.2">
      <c r="A10" s="2"/>
      <c r="B10" s="13"/>
      <c r="C10" s="61" t="s">
        <v>14</v>
      </c>
      <c r="D10" s="62"/>
      <c r="E10" s="37"/>
      <c r="F10" s="15">
        <f>F6*E10</f>
        <v>0</v>
      </c>
    </row>
    <row r="11" spans="1:6" ht="16.5" customHeight="1" x14ac:dyDescent="0.2">
      <c r="A11" s="2"/>
      <c r="B11" s="74" t="s">
        <v>90</v>
      </c>
      <c r="C11" s="75"/>
      <c r="D11" s="75"/>
      <c r="E11" s="76"/>
      <c r="F11" s="43">
        <f>F6+F10</f>
        <v>0</v>
      </c>
    </row>
    <row r="12" spans="1:6" ht="16.5" customHeight="1" x14ac:dyDescent="0.2">
      <c r="A12" s="28"/>
      <c r="B12" s="27"/>
    </row>
    <row r="13" spans="1:6" ht="21" customHeight="1" x14ac:dyDescent="0.25">
      <c r="A13" s="1" t="s">
        <v>91</v>
      </c>
      <c r="C13" s="57" t="s">
        <v>13</v>
      </c>
      <c r="D13" s="57"/>
      <c r="E13" s="57"/>
      <c r="F13" s="65" t="s">
        <v>92</v>
      </c>
    </row>
    <row r="14" spans="1:6" ht="16.5" customHeight="1" x14ac:dyDescent="0.2">
      <c r="A14" s="29" t="s">
        <v>0</v>
      </c>
      <c r="B14" s="23" t="s">
        <v>6</v>
      </c>
      <c r="C14" s="58" t="s">
        <v>22</v>
      </c>
      <c r="D14" s="58"/>
      <c r="E14" s="58"/>
      <c r="F14" s="65"/>
    </row>
    <row r="15" spans="1:6" x14ac:dyDescent="0.2">
      <c r="A15" s="30"/>
      <c r="B15" s="13"/>
      <c r="C15" s="66" t="s">
        <v>1</v>
      </c>
      <c r="D15" s="66"/>
      <c r="E15" s="31" t="s">
        <v>2</v>
      </c>
      <c r="F15" s="25" t="s">
        <v>3</v>
      </c>
    </row>
    <row r="16" spans="1:6" ht="16.5" customHeight="1" x14ac:dyDescent="0.2">
      <c r="A16" s="16">
        <v>1</v>
      </c>
      <c r="B16" s="3" t="s">
        <v>67</v>
      </c>
      <c r="C16" s="90"/>
      <c r="D16" s="90"/>
      <c r="E16" s="18">
        <f>C16</f>
        <v>0</v>
      </c>
      <c r="F16" s="51">
        <f>SUM(E16:E19)</f>
        <v>0</v>
      </c>
    </row>
    <row r="17" spans="1:6" ht="16.5" customHeight="1" x14ac:dyDescent="0.2">
      <c r="A17" s="16">
        <v>2</v>
      </c>
      <c r="B17" s="6" t="s">
        <v>68</v>
      </c>
      <c r="C17" s="90"/>
      <c r="D17" s="90"/>
      <c r="E17" s="18">
        <f t="shared" ref="E17:E19" si="1">C17</f>
        <v>0</v>
      </c>
      <c r="F17" s="52"/>
    </row>
    <row r="18" spans="1:6" ht="16.5" customHeight="1" x14ac:dyDescent="0.2">
      <c r="A18" s="16">
        <v>3</v>
      </c>
      <c r="B18" s="8" t="s">
        <v>69</v>
      </c>
      <c r="C18" s="90"/>
      <c r="D18" s="90"/>
      <c r="E18" s="18">
        <f t="shared" si="1"/>
        <v>0</v>
      </c>
      <c r="F18" s="52"/>
    </row>
    <row r="19" spans="1:6" ht="16.5" customHeight="1" x14ac:dyDescent="0.2">
      <c r="A19" s="16">
        <v>4</v>
      </c>
      <c r="B19" s="3" t="s">
        <v>70</v>
      </c>
      <c r="C19" s="90"/>
      <c r="D19" s="90"/>
      <c r="E19" s="18">
        <f t="shared" si="1"/>
        <v>0</v>
      </c>
      <c r="F19" s="52"/>
    </row>
    <row r="20" spans="1:6" ht="16.5" customHeight="1" x14ac:dyDescent="0.2">
      <c r="A20" s="2"/>
      <c r="B20" s="13"/>
      <c r="C20" s="79" t="s">
        <v>14</v>
      </c>
      <c r="D20" s="80"/>
      <c r="E20" s="37"/>
      <c r="F20" s="15">
        <f>F16*E20</f>
        <v>0</v>
      </c>
    </row>
    <row r="21" spans="1:6" ht="16.5" customHeight="1" x14ac:dyDescent="0.2">
      <c r="A21" s="2"/>
      <c r="B21" s="74" t="s">
        <v>93</v>
      </c>
      <c r="C21" s="75"/>
      <c r="D21" s="75"/>
      <c r="E21" s="76"/>
      <c r="F21" s="43">
        <f>F16+F20</f>
        <v>0</v>
      </c>
    </row>
    <row r="22" spans="1:6" ht="23.25" customHeight="1" x14ac:dyDescent="0.2"/>
    <row r="23" spans="1:6" ht="27.75" customHeight="1" x14ac:dyDescent="0.25">
      <c r="A23" s="77" t="s">
        <v>105</v>
      </c>
      <c r="B23" s="78"/>
      <c r="C23" s="81" t="s">
        <v>75</v>
      </c>
      <c r="D23" s="82"/>
      <c r="E23" s="82"/>
      <c r="F23" s="83"/>
    </row>
    <row r="24" spans="1:6" ht="76.5" x14ac:dyDescent="0.2">
      <c r="A24" s="23" t="s">
        <v>0</v>
      </c>
      <c r="B24" s="23" t="s">
        <v>6</v>
      </c>
      <c r="C24" s="48" t="s">
        <v>121</v>
      </c>
      <c r="D24" s="39" t="s">
        <v>104</v>
      </c>
      <c r="E24" s="39" t="s">
        <v>106</v>
      </c>
      <c r="F24" s="39" t="s">
        <v>107</v>
      </c>
    </row>
    <row r="25" spans="1:6" x14ac:dyDescent="0.2">
      <c r="A25" s="13"/>
      <c r="B25" s="13"/>
      <c r="C25" s="13" t="s">
        <v>1</v>
      </c>
      <c r="D25" s="13" t="s">
        <v>2</v>
      </c>
      <c r="E25" s="25" t="s">
        <v>77</v>
      </c>
      <c r="F25" s="32" t="s">
        <v>4</v>
      </c>
    </row>
    <row r="26" spans="1:6" x14ac:dyDescent="0.2">
      <c r="A26" s="87"/>
      <c r="B26" s="88"/>
      <c r="C26" s="88"/>
      <c r="D26" s="88"/>
      <c r="E26" s="88"/>
    </row>
    <row r="27" spans="1:6" ht="16.5" customHeight="1" x14ac:dyDescent="0.2">
      <c r="A27" s="2">
        <v>1</v>
      </c>
      <c r="B27" s="3" t="s">
        <v>67</v>
      </c>
      <c r="C27" s="4">
        <f>E6*36</f>
        <v>0</v>
      </c>
      <c r="D27" s="18">
        <f>E16*3</f>
        <v>0</v>
      </c>
      <c r="E27" s="18">
        <f>C27+D27</f>
        <v>0</v>
      </c>
      <c r="F27" s="84">
        <f>SUM(E27:E31)</f>
        <v>900</v>
      </c>
    </row>
    <row r="28" spans="1:6" ht="16.5" customHeight="1" x14ac:dyDescent="0.2">
      <c r="A28" s="2">
        <v>2</v>
      </c>
      <c r="B28" s="6" t="s">
        <v>68</v>
      </c>
      <c r="C28" s="4">
        <f>E7*36</f>
        <v>0</v>
      </c>
      <c r="D28" s="18">
        <f>E17*3</f>
        <v>0</v>
      </c>
      <c r="E28" s="18">
        <f t="shared" ref="E28:E30" si="2">C28+D28</f>
        <v>0</v>
      </c>
      <c r="F28" s="85"/>
    </row>
    <row r="29" spans="1:6" ht="16.5" customHeight="1" x14ac:dyDescent="0.2">
      <c r="A29" s="2">
        <v>3</v>
      </c>
      <c r="B29" s="8" t="s">
        <v>69</v>
      </c>
      <c r="C29" s="4">
        <f>E8*36</f>
        <v>0</v>
      </c>
      <c r="D29" s="18">
        <f>E18*3</f>
        <v>0</v>
      </c>
      <c r="E29" s="18">
        <f t="shared" si="2"/>
        <v>0</v>
      </c>
      <c r="F29" s="85"/>
    </row>
    <row r="30" spans="1:6" ht="16.5" customHeight="1" x14ac:dyDescent="0.2">
      <c r="A30" s="2">
        <v>4</v>
      </c>
      <c r="B30" s="3" t="s">
        <v>70</v>
      </c>
      <c r="C30" s="4">
        <f>E9*36</f>
        <v>0</v>
      </c>
      <c r="D30" s="18">
        <f>E19*3</f>
        <v>0</v>
      </c>
      <c r="E30" s="18">
        <f t="shared" si="2"/>
        <v>0</v>
      </c>
      <c r="F30" s="85"/>
    </row>
    <row r="31" spans="1:6" ht="18.75" customHeight="1" x14ac:dyDescent="0.2">
      <c r="A31" s="2">
        <v>5</v>
      </c>
      <c r="B31" s="71" t="s">
        <v>109</v>
      </c>
      <c r="C31" s="72"/>
      <c r="D31" s="73"/>
      <c r="E31" s="19">
        <v>900</v>
      </c>
      <c r="F31" s="86"/>
    </row>
    <row r="32" spans="1:6" ht="16.5" customHeight="1" x14ac:dyDescent="0.2">
      <c r="A32" s="2"/>
      <c r="B32" s="12"/>
      <c r="C32" s="67" t="s">
        <v>71</v>
      </c>
      <c r="D32" s="67"/>
      <c r="E32" s="67"/>
      <c r="F32" s="20">
        <f>F27</f>
        <v>900</v>
      </c>
    </row>
    <row r="33" spans="1:6" ht="16.5" customHeight="1" x14ac:dyDescent="0.2">
      <c r="A33" s="2"/>
      <c r="B33" s="13"/>
      <c r="C33" s="61" t="s">
        <v>14</v>
      </c>
      <c r="D33" s="62"/>
      <c r="E33" s="37"/>
      <c r="F33" s="15">
        <f>F32*E33</f>
        <v>0</v>
      </c>
    </row>
    <row r="34" spans="1:6" ht="27.75" customHeight="1" x14ac:dyDescent="0.2">
      <c r="A34" s="2"/>
      <c r="B34" s="68" t="s">
        <v>119</v>
      </c>
      <c r="C34" s="69"/>
      <c r="D34" s="69"/>
      <c r="E34" s="70"/>
      <c r="F34" s="46">
        <f>F32+F33</f>
        <v>900</v>
      </c>
    </row>
  </sheetData>
  <mergeCells count="25">
    <mergeCell ref="A2:B2"/>
    <mergeCell ref="C3:E3"/>
    <mergeCell ref="F3:F4"/>
    <mergeCell ref="F6:F9"/>
    <mergeCell ref="C10:D10"/>
    <mergeCell ref="B11:E11"/>
    <mergeCell ref="C13:E13"/>
    <mergeCell ref="F13:F14"/>
    <mergeCell ref="C14:E14"/>
    <mergeCell ref="C15:D15"/>
    <mergeCell ref="C16:D16"/>
    <mergeCell ref="F16:F19"/>
    <mergeCell ref="C17:D17"/>
    <mergeCell ref="C18:D18"/>
    <mergeCell ref="C19:D19"/>
    <mergeCell ref="B34:E34"/>
    <mergeCell ref="C32:E32"/>
    <mergeCell ref="C33:D33"/>
    <mergeCell ref="C20:D20"/>
    <mergeCell ref="A26:E26"/>
    <mergeCell ref="C23:F23"/>
    <mergeCell ref="F27:F31"/>
    <mergeCell ref="B21:E21"/>
    <mergeCell ref="A23:B23"/>
    <mergeCell ref="B31:D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 (OE CE)</vt:lpstr>
      <vt:lpstr>Sklop 2 (OE KP)</vt:lpstr>
      <vt:lpstr>Sklop 3 (OE KR)</vt:lpstr>
      <vt:lpstr>Sklop 4 (OE KK)</vt:lpstr>
      <vt:lpstr>Sklop 5 (OE LJ)</vt:lpstr>
      <vt:lpstr>Sklop 6 (OE MB)</vt:lpstr>
      <vt:lpstr>Sklop 7 (OE MS)</vt:lpstr>
      <vt:lpstr>Sklop 8 (OE NG)</vt:lpstr>
      <vt:lpstr>Sklop 9 (OE NM)</vt:lpstr>
      <vt:lpstr>Sklop 10 (OE RV)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Bokan</dc:creator>
  <cp:lastModifiedBy>Andrej Boršič</cp:lastModifiedBy>
  <cp:lastPrinted>2026-02-10T08:31:07Z</cp:lastPrinted>
  <dcterms:created xsi:type="dcterms:W3CDTF">2026-01-21T08:55:16Z</dcterms:created>
  <dcterms:modified xsi:type="dcterms:W3CDTF">2026-02-26T07:12:59Z</dcterms:modified>
</cp:coreProperties>
</file>